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3040" windowHeight="8688" tabRatio="896" activeTab="1"/>
  </bookViews>
  <sheets>
    <sheet name="ampop" sheetId="35" r:id="rId1"/>
    <sheet name="Բաժին I" sheetId="36" r:id="rId2"/>
  </sheets>
  <definedNames>
    <definedName name="_xlnm.Print_Titles" localSheetId="1">'Բաժին I'!$8:$8</definedName>
    <definedName name="_xlnm.Print_Area" localSheetId="0">ampop!$A$1:$D$23</definedName>
    <definedName name="_xlnm.Print_Area" localSheetId="1">'Բաժին I'!$A$1:$G$244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35" l="1"/>
  <c r="F233" i="36"/>
  <c r="F230" i="36"/>
  <c r="F214" i="36"/>
  <c r="F207" i="36"/>
  <c r="F194" i="36"/>
  <c r="F191" i="36"/>
  <c r="F171" i="36"/>
  <c r="F168" i="36"/>
  <c r="F152" i="36"/>
  <c r="F145" i="36"/>
  <c r="F131" i="36"/>
  <c r="F128" i="36"/>
  <c r="F108" i="36"/>
  <c r="F94" i="36"/>
  <c r="F91" i="36"/>
  <c r="F72" i="36"/>
  <c r="F46" i="36"/>
  <c r="F32" i="36"/>
  <c r="F234" i="36" l="1"/>
  <c r="F172" i="36"/>
  <c r="F109" i="36"/>
  <c r="F27" i="36"/>
  <c r="F53" i="36"/>
  <c r="F69" i="36"/>
  <c r="F73" i="36" l="1"/>
  <c r="F235" i="36" l="1"/>
  <c r="F236" i="36" l="1"/>
  <c r="F237" i="36" s="1"/>
</calcChain>
</file>

<file path=xl/sharedStrings.xml><?xml version="1.0" encoding="utf-8"?>
<sst xmlns="http://schemas.openxmlformats.org/spreadsheetml/2006/main" count="424" uniqueCount="125">
  <si>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</si>
  <si>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</si>
  <si>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</si>
  <si>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</si>
  <si>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</si>
  <si>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</si>
  <si>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</si>
  <si>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</si>
  <si>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 xml:space="preserve">ԱՇԽԱՏԱՆՔՆԵՐԻ ԾԱՎԱԼՆԵՐԻ ԱՄՓՈՓ ԱՂՅՈւՍԱԿ </t>
  </si>
  <si>
    <t>Բաժիններ</t>
  </si>
  <si>
    <t xml:space="preserve"> Խրամուղու և փոսորակի մշակում  ձեռքով  V  կարգի գրուտներում, բարձելով ավտոինքնթափ` տեղափոխելով 3 կմ</t>
  </si>
  <si>
    <t xml:space="preserve"> Պոլիէթիլենե  անցում de32x25 մոնտաժումով</t>
  </si>
  <si>
    <t xml:space="preserve">  I.10.   ÖÛáõÕ– 6(Æë³ÏáíÇ Ýñµ³Ýóù 3)</t>
  </si>
  <si>
    <t>Ծավալաթերթ</t>
  </si>
  <si>
    <t>մ</t>
  </si>
  <si>
    <t>ԱԱՀ 20%</t>
  </si>
  <si>
    <t>Կշիռը 
%- ով</t>
  </si>
  <si>
    <t>տն</t>
  </si>
  <si>
    <t>գծմ</t>
  </si>
  <si>
    <t>Ավազի նախապատրաստական շերտի իրականացում h=10սմ հաստությամբ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</si>
  <si>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</si>
  <si>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</si>
  <si>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</si>
  <si>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</si>
  <si>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>Ընդհանուրը</t>
  </si>
  <si>
    <t>Աշխատանքային ծավալների անվանումը</t>
  </si>
  <si>
    <t>Բաժին I</t>
  </si>
  <si>
    <t>I. Կոյուղու կոլեկտոր-Կ1</t>
  </si>
  <si>
    <t>II. Կոյուղու կոլեկտոր-Կ2</t>
  </si>
  <si>
    <t>Ասֆալտբետոնե ծածկույթի կտրում</t>
  </si>
  <si>
    <t>Կոյուղու DN200(GF) SN4 տիպի պոլիէթիլենե լայնուկավոր ակոսավոր խողովակների մոնտաժում, փորձարկումով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</si>
  <si>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</si>
  <si>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</si>
  <si>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 xml:space="preserve">Հիմքի հավաքովի ե/բ սալ ՀՍ 10 տիպի </t>
  </si>
  <si>
    <t xml:space="preserve">Պատի հավաքովի ե/բ օղակ ՊՕ 10-9 տիպի </t>
  </si>
  <si>
    <t xml:space="preserve">Պատի հավաքովի ե/բ օղակ ՊՕ 10-6 տիպի </t>
  </si>
  <si>
    <t>Ծածկի հավաքովի ե/բ սալ ԾՍ 10 տիպի, թուջե ծանր մտոց կափարիչով</t>
  </si>
  <si>
    <t>Մետաղական ելարանների տեղադրում</t>
  </si>
  <si>
    <t xml:space="preserve">Ներդիր դետալներ </t>
  </si>
  <si>
    <t>Մետաղական կոնստրուկցիաների երկշերտ յուղաներկում</t>
  </si>
  <si>
    <t>Ընդամենը Կ1</t>
  </si>
  <si>
    <t>Ընդամենը Կ2</t>
  </si>
  <si>
    <t>ԱԱՀ - 20%</t>
  </si>
  <si>
    <t xml:space="preserve">Խրամուղու և փոսորակների լրամշակում ձեռքով, հատակի հարթեցմամբ </t>
  </si>
  <si>
    <t>Ընդամենը I.1.</t>
  </si>
  <si>
    <t>Խրամուղու և փոսորակների մշակում IV կարգի գրունտներում (քանդված ասֆալտբետոն),  բարձելով ա/մ</t>
  </si>
  <si>
    <t>Խրամուղու և փոսորակների մշակում IV կարգի գրունտներում,  բարձելով ա/մ</t>
  </si>
  <si>
    <t>Ընդամենը I.2.</t>
  </si>
  <si>
    <t>Ընդամենը I.3.</t>
  </si>
  <si>
    <t>Ընդամենը II.1.</t>
  </si>
  <si>
    <t>Ընդամենը II.2.</t>
  </si>
  <si>
    <t>Ընդամենը II.3.</t>
  </si>
  <si>
    <t>ՀՀ ԱՐՄԱՎԻՐԻ ՄԱՐԶԻ ՓԱՐԱՔԱՐ ՀԱՄԱՅՆՔԻ ՄԵՐՁԱՎԱՆ ԳՅՈՒՂԻ ԵՐԵՎԱՆՅԱՆ ՓՈՂՈՑԻ 4 -ՐԴ ՆՐԲԱՆՑՔԻ ԿՈՅՈՒՂԱԳԾԻ ՎԵՐԱԿԱՌՈՒՑՈՒՄ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</si>
  <si>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ՀՀ ԱՐՄԱՎԻՐԻ ՄԱՐԶԻ ՓԱՐԱՔԱՐ ՀԱՄԱՅՆՔԻ ՄԵՐՁԱՎԱՆ ԳՅՈՒՂԻ ԵՐԵՎԱՆՅԱՆ ՓՈՂՈՑԻ 4 -ՐԴ ՆՐԲԱՆՑՔԻ ԿՈՅՈՒՂԱԳԾԻ ՎԵՐԱԿԱՌՈՒՑՈՒՄ</t>
    </r>
  </si>
  <si>
    <t>I.1. Հողային աշխատանքներ</t>
  </si>
  <si>
    <r>
      <t>Ասֆալտբետոնե ծածկույթի քանդում հարվածահար մուրճով խրամուղու ասֆալտապատ ծածկույթի ընդհանուր մակերեսի` (511,0 մ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  <charset val="204"/>
      </rPr>
      <t xml:space="preserve">), 50%-ի չափով </t>
    </r>
  </si>
  <si>
    <r>
      <t>Բարձած ասֆալտբետոնի տեղափոխում 5</t>
    </r>
    <r>
      <rPr>
        <sz val="10"/>
        <color indexed="8"/>
        <rFont val="Sylfaen"/>
        <family val="1"/>
        <charset val="204"/>
      </rPr>
      <t>.0</t>
    </r>
    <r>
      <rPr>
        <sz val="10"/>
        <rFont val="Sylfaen"/>
        <family val="1"/>
        <charset val="204"/>
      </rPr>
      <t xml:space="preserve"> կմ թափոնակույտ</t>
    </r>
  </si>
  <si>
    <t>Խրամուղու և փոսորակների մշակում III կարգի գրունտներում,  բարձելով ա/մ</t>
  </si>
  <si>
    <t>Խրամուղու և փոսորակների մշակում V կարգի գրունտներում,  բարձելով ա/մ</t>
  </si>
  <si>
    <t>Խրամուղու և փոսորակների ետլիցք ավազով` տոփանումով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</si>
  <si>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</si>
  <si>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</si>
  <si>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</si>
  <si>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I.2. Տեխնոլոգիական աշխատանքներ</t>
  </si>
  <si>
    <t>Կոյուղու DN315(GF) SN4 տիպի պոլիէթիլենե լայնուկավոր ակոսավոր խողովակների մոնտաժում, փորձարկումով</t>
  </si>
  <si>
    <t>Կոյուղու DN250(GF) SN4 տիպի պոլիէթիլենե լայնուկավոր ակոսավոր խողովակների մոնտաժում, փորձարկումով</t>
  </si>
  <si>
    <t>I.3. Շինարարական աշխատանքներ</t>
  </si>
  <si>
    <t>Ե/բ դիտահորեր ԳԴՀ-1-10, ԱԴՀ-1-4 D=1.0, Hբան.=1,48-0,78</t>
  </si>
  <si>
    <t>I.II. Մուտքագծերի վերակառուցում</t>
  </si>
  <si>
    <t>I.II. 1. Քանդման և ապամոնտաժման աշխատանքներ</t>
  </si>
  <si>
    <t>Գոյություն ունեցող դիտահորերի ծածկի սալերի ապամոնտաժում, բարձելով ա/մ</t>
  </si>
  <si>
    <t>Բարձած ծածկի սալերի տեխափոխում 2.0 կմ, հանձնելով շահագործող կազմակերպությանը</t>
  </si>
  <si>
    <t>Գոյություն ունեցող բետոնե դիտահորերի պատերի և հիմքի քանդում, բարձելով ա/մ</t>
  </si>
  <si>
    <t>Շին. աղբի տեխափոխում 5,0 կմ թափոնակույտ</t>
  </si>
  <si>
    <t>Ընդամենը I.II. 1.</t>
  </si>
  <si>
    <t>I.II. 2. Հողային աշխատանքներ</t>
  </si>
  <si>
    <r>
      <t>Ասֆալտբետոնե ծածկույթի քանդում հարվածահար մուրճով խրամուղու ասֆալտապատ ծածկույթի ընդհանուր մակերեսի` (50,0 մ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  <charset val="204"/>
      </rPr>
      <t xml:space="preserve">), 50%-ի չափով </t>
    </r>
  </si>
  <si>
    <t>Ընդամենը I.II. 2.</t>
  </si>
  <si>
    <t>I.II. 3. Տեխնոլոգիական աշխատանքներ</t>
  </si>
  <si>
    <t>Կոյուղու DN100(GF) SN4 տիպի պոլիէթիլենե լայնուկավոր ակոսավոր խողովակների մոնտաժում, փորձարկումով</t>
  </si>
  <si>
    <t xml:space="preserve">Ընդամենը I.II. 3. </t>
  </si>
  <si>
    <t>II.1. Հողային աշխատանքներ</t>
  </si>
  <si>
    <r>
      <t>Ասֆալտբետոնե ծածկույթի քանդում հարվածահար մուրճով խրամուղու ասֆալտապատ ծածկույթի ընդհանուր մակերեսի` (100,0 մ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  <charset val="204"/>
      </rPr>
      <t xml:space="preserve">), 50%-ի չափով </t>
    </r>
  </si>
  <si>
    <t>II.2. Տեխնոլոգիական աշխատանքներ</t>
  </si>
  <si>
    <t>Կոյուղու DN160(GF) SN4 տիպի պոլիէթիլենե լայնուկավոր ակոսավոր խողովակների մոնտաժում, փորձարկումով</t>
  </si>
  <si>
    <t>II.3. Շինարարական աշխատանքներ</t>
  </si>
  <si>
    <t>Ե/բ դիտահորեր ԳԴՀ-1-2, Hբան.=1,28-0,98</t>
  </si>
  <si>
    <t>III. Կոյուղու կոլեկտոր-Կ3</t>
  </si>
  <si>
    <t>III.1. Հողային աշխատանքներ</t>
  </si>
  <si>
    <r>
      <t>Ասֆալտբետոնե ծածկույթի քանդում հարվածահար մուրճով խրամուղու ասֆալտապատ ծածկույթի ընդհանուր մակերեսի` (163,0 մ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  <charset val="204"/>
      </rPr>
      <t xml:space="preserve">), 50%-ի չափով </t>
    </r>
  </si>
  <si>
    <t>Ընդամենը III.1.</t>
  </si>
  <si>
    <t>III.2. Տեխնոլոգիական աշխատանքներ</t>
  </si>
  <si>
    <t>Ընդամենը III.2.</t>
  </si>
  <si>
    <t>III.3. Շինարարական աշխատանքներ</t>
  </si>
  <si>
    <t>Ե/բ դիտահորեր ԳԴՀ-1-4, ԱԴՀ-1 D=1.0, Hբան.=1,61-0,98</t>
  </si>
  <si>
    <t>Ընդամենը III.3.</t>
  </si>
  <si>
    <t>III.II. Մուտքագծերի վերակառուցում</t>
  </si>
  <si>
    <t>III.II. 1. Քանդման և ապամոնտաժման աշխատանքներ</t>
  </si>
  <si>
    <t>Ընդամենը III.II. 1.</t>
  </si>
  <si>
    <t>III.II. 2. Հողային աշխատանքներ</t>
  </si>
  <si>
    <r>
      <t>Ասֆալտբետոնե ծածկույթի քանդում հարվածահար մուրճով խրամուղու ասֆալտապատ ծածկույթի ընդհանուր մակերեսի` (15,0 մ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  <charset val="204"/>
      </rPr>
      <t xml:space="preserve">), 50%-ի չափով </t>
    </r>
  </si>
  <si>
    <t>Ընդամենը III.II. 2.</t>
  </si>
  <si>
    <t>III.II. 3. Տեխնոլոգիական աշխատանքներ</t>
  </si>
  <si>
    <t>Ընդամենը III.II. 3.</t>
  </si>
  <si>
    <t>Ընդամենը Կ3</t>
  </si>
  <si>
    <t>IV. Կոյուղու կոլեկտոր-Կ4</t>
  </si>
  <si>
    <t>IV.1. Հողային աշխատանքներ</t>
  </si>
  <si>
    <r>
      <t>Ասֆալտբետոնե ծածկույթի քանդում հարվածահար մուրճով խրամուղու ասֆալտապատ ծածկույթի ընդհանուր մակերեսի` (202,0 մ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  <charset val="204"/>
      </rPr>
      <t xml:space="preserve">), 50%-ի չափով </t>
    </r>
  </si>
  <si>
    <t>Ընդամենը IV.1.</t>
  </si>
  <si>
    <t>IV.2. Տեխնոլոգիական աշխատանքներ</t>
  </si>
  <si>
    <t>Ընդամենը IV.2.</t>
  </si>
  <si>
    <t>IV.3. Շինարարական աշխատանքներ</t>
  </si>
  <si>
    <t>Ե/բ դիտահորեր ԳԴՀ-1-4, ԱԴՀ-1-2 D=1.0, Hբան.=1,38-0,98</t>
  </si>
  <si>
    <t>Ընդամենը IV.3.</t>
  </si>
  <si>
    <t>IV.II. Մուտքագծերի վերակառուցում</t>
  </si>
  <si>
    <t>IV.II. 1. Քանդման և ապամոնտաժման աշխատանքներ</t>
  </si>
  <si>
    <t>Ընդամենը IV.II. 1.</t>
  </si>
  <si>
    <t>IV.II. 2. Հողային աշխատանքներ</t>
  </si>
  <si>
    <t>Ընդամենը IV.II. 2.</t>
  </si>
  <si>
    <t>IV.II. 3. Տեխնոլոգիական աշխատանքներ</t>
  </si>
  <si>
    <t>Ընդամենը IV.II. 3.</t>
  </si>
  <si>
    <t>Ընդամենը Կ4</t>
  </si>
  <si>
    <t>Ընդամենը I+II+III+IV</t>
  </si>
  <si>
    <t xml:space="preserve"> Ընդամենը  I+II+III+IV</t>
  </si>
  <si>
    <r>
      <t>Բարձած գրունտի տեղափոխում 5</t>
    </r>
    <r>
      <rPr>
        <sz val="10"/>
        <color indexed="8"/>
        <rFont val="Sylfaen"/>
        <family val="1"/>
        <charset val="204"/>
      </rPr>
      <t>.0</t>
    </r>
    <r>
      <rPr>
        <sz val="10"/>
        <rFont val="Sylfaen"/>
        <family val="1"/>
        <charset val="204"/>
      </rPr>
      <t xml:space="preserve"> կմ թափոնակույտ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</si>
</sst>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b/>
      <i/>
      <sz val="11"/>
      <name val="Sylfaen"/>
      <family val="1"/>
      <charset val="204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Sylfaen"/>
      <family val="1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Sylfaen"/>
      <family val="1"/>
    </font>
    <font>
      <vertAlign val="superscript"/>
      <sz val="10"/>
      <name val="Sylfaen"/>
      <family val="1"/>
    </font>
    <font>
      <sz val="10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9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0" fillId="0" borderId="0" xfId="0" applyAlignment="1">
      <alignment horizontal="left" vertical="center"/>
    </xf>
    <xf numFmtId="9" fontId="5" fillId="0" borderId="1" xfId="2" applyFont="1" applyFill="1" applyBorder="1" applyAlignment="1">
      <alignment horizontal="center" vertical="center" wrapText="1"/>
    </xf>
    <xf numFmtId="0" fontId="5" fillId="0" borderId="0" xfId="3" applyFont="1"/>
    <xf numFmtId="0" fontId="5" fillId="0" borderId="0" xfId="1" applyFont="1"/>
    <xf numFmtId="0" fontId="10" fillId="0" borderId="0" xfId="3" applyFont="1"/>
    <xf numFmtId="166" fontId="18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169" fontId="0" fillId="0" borderId="0" xfId="0" applyNumberFormat="1"/>
    <xf numFmtId="169" fontId="21" fillId="0" borderId="0" xfId="0" applyNumberFormat="1" applyFont="1"/>
    <xf numFmtId="0" fontId="17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Continuous" vertical="center"/>
    </xf>
    <xf numFmtId="0" fontId="19" fillId="0" borderId="2" xfId="3" applyFont="1" applyBorder="1" applyAlignment="1">
      <alignment horizontal="center" vertical="center" wrapText="1"/>
    </xf>
    <xf numFmtId="0" fontId="19" fillId="0" borderId="3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top" wrapText="1"/>
    </xf>
    <xf numFmtId="0" fontId="5" fillId="0" borderId="1" xfId="3" applyFont="1" applyBorder="1"/>
    <xf numFmtId="2" fontId="19" fillId="0" borderId="1" xfId="3" applyNumberFormat="1" applyFont="1" applyBorder="1" applyAlignment="1">
      <alignment horizontal="center" vertical="center" wrapText="1"/>
    </xf>
    <xf numFmtId="3" fontId="18" fillId="0" borderId="1" xfId="2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6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1" xfId="3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26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6" fillId="0" borderId="1" xfId="20" applyFont="1" applyBorder="1" applyAlignment="1">
      <alignment horizontal="center" wrapText="1"/>
    </xf>
    <xf numFmtId="0" fontId="16" fillId="0" borderId="1" xfId="20" applyFont="1" applyBorder="1" applyAlignment="1">
      <alignment horizontal="center" vertical="center" wrapText="1"/>
    </xf>
    <xf numFmtId="0" fontId="25" fillId="0" borderId="0" xfId="3" applyFont="1" applyFill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16" fillId="0" borderId="4" xfId="3" applyFont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22" fillId="0" borderId="1" xfId="3" applyFont="1" applyFill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3">
    <cellStyle name="Normal 10" xfId="5"/>
    <cellStyle name="Normal 10 2" xfId="14"/>
    <cellStyle name="Normal 10 2 2" xfId="9"/>
    <cellStyle name="Normal 10 2 3" xfId="10"/>
    <cellStyle name="Normal 11" xfId="3"/>
    <cellStyle name="Normal 2" xfId="1"/>
    <cellStyle name="Normal 2 2" xfId="16"/>
    <cellStyle name="Normal 2 2 2" xfId="11"/>
    <cellStyle name="Normal 2 2 2 2 2 2" xfId="17"/>
    <cellStyle name="Normal 23 2" xfId="8"/>
    <cellStyle name="Normal 24" xfId="12"/>
    <cellStyle name="Normal 27" xfId="18"/>
    <cellStyle name="Normal 3" xfId="15"/>
    <cellStyle name="Normal 3 2" xfId="19"/>
    <cellStyle name="Normal 4" xfId="20"/>
    <cellStyle name="Normal 4 2" xfId="6"/>
    <cellStyle name="Normal 5" xfId="21"/>
    <cellStyle name="Normal 6" xfId="22"/>
    <cellStyle name="Normal 7" xfId="23"/>
    <cellStyle name="Normal 8" xfId="4"/>
    <cellStyle name="Normal 9" xfId="24"/>
    <cellStyle name="Percent 2" xfId="2"/>
    <cellStyle name="Percent 2 2" xfId="25"/>
    <cellStyle name="Percent 3" xfId="26"/>
    <cellStyle name="Percent 3 2" xfId="27"/>
    <cellStyle name="Percent 4" xfId="7"/>
    <cellStyle name="Percent 5" xfId="28"/>
    <cellStyle name="Percent 5 2" xfId="29"/>
    <cellStyle name="Обычный" xfId="0" builtinId="0"/>
    <cellStyle name="Обычный 2" xfId="30"/>
    <cellStyle name="Обычный 3 2" xfId="13"/>
    <cellStyle name="Процентный 2" xfId="31"/>
    <cellStyle name="Финансовы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S172"/>
  <sheetViews>
    <sheetView view="pageBreakPreview" zoomScaleNormal="100" zoomScaleSheetLayoutView="100" workbookViewId="0">
      <selection sqref="A1:D1"/>
    </sheetView>
  </sheetViews>
  <sheetFormatPr defaultRowHeight="13.8" x14ac:dyDescent="0.3"/>
  <cols>
    <col min="1" max="1" width="18" style="5" customWidth="1"/>
    <col min="2" max="2" width="46.5546875" style="5" customWidth="1"/>
    <col min="3" max="3" width="22.6640625" style="5" bestFit="1" customWidth="1"/>
    <col min="4" max="4" width="9.6640625" style="5" bestFit="1" customWidth="1"/>
    <col min="5" max="5" width="15.33203125" style="5" customWidth="1"/>
    <col min="6" max="256" width="9.109375" style="5"/>
    <col min="257" max="257" width="18" style="5" customWidth="1"/>
    <col min="258" max="258" width="54.33203125" style="5" customWidth="1"/>
    <col min="259" max="259" width="21.6640625" style="5" customWidth="1"/>
    <col min="260" max="260" width="9.109375" style="5"/>
    <col min="261" max="261" width="15.33203125" style="5" customWidth="1"/>
    <col min="262" max="512" width="9.109375" style="5"/>
    <col min="513" max="513" width="18" style="5" customWidth="1"/>
    <col min="514" max="514" width="54.33203125" style="5" customWidth="1"/>
    <col min="515" max="515" width="21.6640625" style="5" customWidth="1"/>
    <col min="516" max="516" width="9.109375" style="5"/>
    <col min="517" max="517" width="15.33203125" style="5" customWidth="1"/>
    <col min="518" max="768" width="9.109375" style="5"/>
    <col min="769" max="769" width="18" style="5" customWidth="1"/>
    <col min="770" max="770" width="54.33203125" style="5" customWidth="1"/>
    <col min="771" max="771" width="21.6640625" style="5" customWidth="1"/>
    <col min="772" max="772" width="9.109375" style="5"/>
    <col min="773" max="773" width="15.33203125" style="5" customWidth="1"/>
    <col min="774" max="1024" width="9.109375" style="5"/>
    <col min="1025" max="1025" width="18" style="5" customWidth="1"/>
    <col min="1026" max="1026" width="54.33203125" style="5" customWidth="1"/>
    <col min="1027" max="1027" width="21.6640625" style="5" customWidth="1"/>
    <col min="1028" max="1028" width="9.109375" style="5"/>
    <col min="1029" max="1029" width="15.33203125" style="5" customWidth="1"/>
    <col min="1030" max="1280" width="9.109375" style="5"/>
    <col min="1281" max="1281" width="18" style="5" customWidth="1"/>
    <col min="1282" max="1282" width="54.33203125" style="5" customWidth="1"/>
    <col min="1283" max="1283" width="21.6640625" style="5" customWidth="1"/>
    <col min="1284" max="1284" width="9.109375" style="5"/>
    <col min="1285" max="1285" width="15.33203125" style="5" customWidth="1"/>
    <col min="1286" max="1536" width="9.109375" style="5"/>
    <col min="1537" max="1537" width="18" style="5" customWidth="1"/>
    <col min="1538" max="1538" width="54.33203125" style="5" customWidth="1"/>
    <col min="1539" max="1539" width="21.6640625" style="5" customWidth="1"/>
    <col min="1540" max="1540" width="9.109375" style="5"/>
    <col min="1541" max="1541" width="15.33203125" style="5" customWidth="1"/>
    <col min="1542" max="1792" width="9.109375" style="5"/>
    <col min="1793" max="1793" width="18" style="5" customWidth="1"/>
    <col min="1794" max="1794" width="54.33203125" style="5" customWidth="1"/>
    <col min="1795" max="1795" width="21.6640625" style="5" customWidth="1"/>
    <col min="1796" max="1796" width="9.109375" style="5"/>
    <col min="1797" max="1797" width="15.33203125" style="5" customWidth="1"/>
    <col min="1798" max="2048" width="9.109375" style="5"/>
    <col min="2049" max="2049" width="18" style="5" customWidth="1"/>
    <col min="2050" max="2050" width="54.33203125" style="5" customWidth="1"/>
    <col min="2051" max="2051" width="21.6640625" style="5" customWidth="1"/>
    <col min="2052" max="2052" width="9.109375" style="5"/>
    <col min="2053" max="2053" width="15.33203125" style="5" customWidth="1"/>
    <col min="2054" max="2304" width="9.109375" style="5"/>
    <col min="2305" max="2305" width="18" style="5" customWidth="1"/>
    <col min="2306" max="2306" width="54.33203125" style="5" customWidth="1"/>
    <col min="2307" max="2307" width="21.6640625" style="5" customWidth="1"/>
    <col min="2308" max="2308" width="9.109375" style="5"/>
    <col min="2309" max="2309" width="15.33203125" style="5" customWidth="1"/>
    <col min="2310" max="2560" width="9.109375" style="5"/>
    <col min="2561" max="2561" width="18" style="5" customWidth="1"/>
    <col min="2562" max="2562" width="54.33203125" style="5" customWidth="1"/>
    <col min="2563" max="2563" width="21.6640625" style="5" customWidth="1"/>
    <col min="2564" max="2564" width="9.109375" style="5"/>
    <col min="2565" max="2565" width="15.33203125" style="5" customWidth="1"/>
    <col min="2566" max="2816" width="9.109375" style="5"/>
    <col min="2817" max="2817" width="18" style="5" customWidth="1"/>
    <col min="2818" max="2818" width="54.33203125" style="5" customWidth="1"/>
    <col min="2819" max="2819" width="21.6640625" style="5" customWidth="1"/>
    <col min="2820" max="2820" width="9.109375" style="5"/>
    <col min="2821" max="2821" width="15.33203125" style="5" customWidth="1"/>
    <col min="2822" max="3072" width="9.109375" style="5"/>
    <col min="3073" max="3073" width="18" style="5" customWidth="1"/>
    <col min="3074" max="3074" width="54.33203125" style="5" customWidth="1"/>
    <col min="3075" max="3075" width="21.6640625" style="5" customWidth="1"/>
    <col min="3076" max="3076" width="9.109375" style="5"/>
    <col min="3077" max="3077" width="15.33203125" style="5" customWidth="1"/>
    <col min="3078" max="3328" width="9.109375" style="5"/>
    <col min="3329" max="3329" width="18" style="5" customWidth="1"/>
    <col min="3330" max="3330" width="54.33203125" style="5" customWidth="1"/>
    <col min="3331" max="3331" width="21.6640625" style="5" customWidth="1"/>
    <col min="3332" max="3332" width="9.109375" style="5"/>
    <col min="3333" max="3333" width="15.33203125" style="5" customWidth="1"/>
    <col min="3334" max="3584" width="9.109375" style="5"/>
    <col min="3585" max="3585" width="18" style="5" customWidth="1"/>
    <col min="3586" max="3586" width="54.33203125" style="5" customWidth="1"/>
    <col min="3587" max="3587" width="21.6640625" style="5" customWidth="1"/>
    <col min="3588" max="3588" width="9.109375" style="5"/>
    <col min="3589" max="3589" width="15.33203125" style="5" customWidth="1"/>
    <col min="3590" max="3840" width="9.109375" style="5"/>
    <col min="3841" max="3841" width="18" style="5" customWidth="1"/>
    <col min="3842" max="3842" width="54.33203125" style="5" customWidth="1"/>
    <col min="3843" max="3843" width="21.6640625" style="5" customWidth="1"/>
    <col min="3844" max="3844" width="9.109375" style="5"/>
    <col min="3845" max="3845" width="15.33203125" style="5" customWidth="1"/>
    <col min="3846" max="4096" width="9.109375" style="5"/>
    <col min="4097" max="4097" width="18" style="5" customWidth="1"/>
    <col min="4098" max="4098" width="54.33203125" style="5" customWidth="1"/>
    <col min="4099" max="4099" width="21.6640625" style="5" customWidth="1"/>
    <col min="4100" max="4100" width="9.109375" style="5"/>
    <col min="4101" max="4101" width="15.33203125" style="5" customWidth="1"/>
    <col min="4102" max="4352" width="9.109375" style="5"/>
    <col min="4353" max="4353" width="18" style="5" customWidth="1"/>
    <col min="4354" max="4354" width="54.33203125" style="5" customWidth="1"/>
    <col min="4355" max="4355" width="21.6640625" style="5" customWidth="1"/>
    <col min="4356" max="4356" width="9.109375" style="5"/>
    <col min="4357" max="4357" width="15.33203125" style="5" customWidth="1"/>
    <col min="4358" max="4608" width="9.109375" style="5"/>
    <col min="4609" max="4609" width="18" style="5" customWidth="1"/>
    <col min="4610" max="4610" width="54.33203125" style="5" customWidth="1"/>
    <col min="4611" max="4611" width="21.6640625" style="5" customWidth="1"/>
    <col min="4612" max="4612" width="9.109375" style="5"/>
    <col min="4613" max="4613" width="15.33203125" style="5" customWidth="1"/>
    <col min="4614" max="4864" width="9.109375" style="5"/>
    <col min="4865" max="4865" width="18" style="5" customWidth="1"/>
    <col min="4866" max="4866" width="54.33203125" style="5" customWidth="1"/>
    <col min="4867" max="4867" width="21.6640625" style="5" customWidth="1"/>
    <col min="4868" max="4868" width="9.109375" style="5"/>
    <col min="4869" max="4869" width="15.33203125" style="5" customWidth="1"/>
    <col min="4870" max="5120" width="9.109375" style="5"/>
    <col min="5121" max="5121" width="18" style="5" customWidth="1"/>
    <col min="5122" max="5122" width="54.33203125" style="5" customWidth="1"/>
    <col min="5123" max="5123" width="21.6640625" style="5" customWidth="1"/>
    <col min="5124" max="5124" width="9.109375" style="5"/>
    <col min="5125" max="5125" width="15.33203125" style="5" customWidth="1"/>
    <col min="5126" max="5376" width="9.109375" style="5"/>
    <col min="5377" max="5377" width="18" style="5" customWidth="1"/>
    <col min="5378" max="5378" width="54.33203125" style="5" customWidth="1"/>
    <col min="5379" max="5379" width="21.6640625" style="5" customWidth="1"/>
    <col min="5380" max="5380" width="9.109375" style="5"/>
    <col min="5381" max="5381" width="15.33203125" style="5" customWidth="1"/>
    <col min="5382" max="5632" width="9.109375" style="5"/>
    <col min="5633" max="5633" width="18" style="5" customWidth="1"/>
    <col min="5634" max="5634" width="54.33203125" style="5" customWidth="1"/>
    <col min="5635" max="5635" width="21.6640625" style="5" customWidth="1"/>
    <col min="5636" max="5636" width="9.109375" style="5"/>
    <col min="5637" max="5637" width="15.33203125" style="5" customWidth="1"/>
    <col min="5638" max="5888" width="9.109375" style="5"/>
    <col min="5889" max="5889" width="18" style="5" customWidth="1"/>
    <col min="5890" max="5890" width="54.33203125" style="5" customWidth="1"/>
    <col min="5891" max="5891" width="21.6640625" style="5" customWidth="1"/>
    <col min="5892" max="5892" width="9.109375" style="5"/>
    <col min="5893" max="5893" width="15.33203125" style="5" customWidth="1"/>
    <col min="5894" max="6144" width="9.109375" style="5"/>
    <col min="6145" max="6145" width="18" style="5" customWidth="1"/>
    <col min="6146" max="6146" width="54.33203125" style="5" customWidth="1"/>
    <col min="6147" max="6147" width="21.6640625" style="5" customWidth="1"/>
    <col min="6148" max="6148" width="9.109375" style="5"/>
    <col min="6149" max="6149" width="15.33203125" style="5" customWidth="1"/>
    <col min="6150" max="6400" width="9.109375" style="5"/>
    <col min="6401" max="6401" width="18" style="5" customWidth="1"/>
    <col min="6402" max="6402" width="54.33203125" style="5" customWidth="1"/>
    <col min="6403" max="6403" width="21.6640625" style="5" customWidth="1"/>
    <col min="6404" max="6404" width="9.109375" style="5"/>
    <col min="6405" max="6405" width="15.33203125" style="5" customWidth="1"/>
    <col min="6406" max="6656" width="9.109375" style="5"/>
    <col min="6657" max="6657" width="18" style="5" customWidth="1"/>
    <col min="6658" max="6658" width="54.33203125" style="5" customWidth="1"/>
    <col min="6659" max="6659" width="21.6640625" style="5" customWidth="1"/>
    <col min="6660" max="6660" width="9.109375" style="5"/>
    <col min="6661" max="6661" width="15.33203125" style="5" customWidth="1"/>
    <col min="6662" max="6912" width="9.109375" style="5"/>
    <col min="6913" max="6913" width="18" style="5" customWidth="1"/>
    <col min="6914" max="6914" width="54.33203125" style="5" customWidth="1"/>
    <col min="6915" max="6915" width="21.6640625" style="5" customWidth="1"/>
    <col min="6916" max="6916" width="9.109375" style="5"/>
    <col min="6917" max="6917" width="15.33203125" style="5" customWidth="1"/>
    <col min="6918" max="7168" width="9.109375" style="5"/>
    <col min="7169" max="7169" width="18" style="5" customWidth="1"/>
    <col min="7170" max="7170" width="54.33203125" style="5" customWidth="1"/>
    <col min="7171" max="7171" width="21.6640625" style="5" customWidth="1"/>
    <col min="7172" max="7172" width="9.109375" style="5"/>
    <col min="7173" max="7173" width="15.33203125" style="5" customWidth="1"/>
    <col min="7174" max="7424" width="9.109375" style="5"/>
    <col min="7425" max="7425" width="18" style="5" customWidth="1"/>
    <col min="7426" max="7426" width="54.33203125" style="5" customWidth="1"/>
    <col min="7427" max="7427" width="21.6640625" style="5" customWidth="1"/>
    <col min="7428" max="7428" width="9.109375" style="5"/>
    <col min="7429" max="7429" width="15.33203125" style="5" customWidth="1"/>
    <col min="7430" max="7680" width="9.109375" style="5"/>
    <col min="7681" max="7681" width="18" style="5" customWidth="1"/>
    <col min="7682" max="7682" width="54.33203125" style="5" customWidth="1"/>
    <col min="7683" max="7683" width="21.6640625" style="5" customWidth="1"/>
    <col min="7684" max="7684" width="9.109375" style="5"/>
    <col min="7685" max="7685" width="15.33203125" style="5" customWidth="1"/>
    <col min="7686" max="7936" width="9.109375" style="5"/>
    <col min="7937" max="7937" width="18" style="5" customWidth="1"/>
    <col min="7938" max="7938" width="54.33203125" style="5" customWidth="1"/>
    <col min="7939" max="7939" width="21.6640625" style="5" customWidth="1"/>
    <col min="7940" max="7940" width="9.109375" style="5"/>
    <col min="7941" max="7941" width="15.33203125" style="5" customWidth="1"/>
    <col min="7942" max="8192" width="9.109375" style="5"/>
    <col min="8193" max="8193" width="18" style="5" customWidth="1"/>
    <col min="8194" max="8194" width="54.33203125" style="5" customWidth="1"/>
    <col min="8195" max="8195" width="21.6640625" style="5" customWidth="1"/>
    <col min="8196" max="8196" width="9.109375" style="5"/>
    <col min="8197" max="8197" width="15.33203125" style="5" customWidth="1"/>
    <col min="8198" max="8448" width="9.109375" style="5"/>
    <col min="8449" max="8449" width="18" style="5" customWidth="1"/>
    <col min="8450" max="8450" width="54.33203125" style="5" customWidth="1"/>
    <col min="8451" max="8451" width="21.6640625" style="5" customWidth="1"/>
    <col min="8452" max="8452" width="9.109375" style="5"/>
    <col min="8453" max="8453" width="15.33203125" style="5" customWidth="1"/>
    <col min="8454" max="8704" width="9.109375" style="5"/>
    <col min="8705" max="8705" width="18" style="5" customWidth="1"/>
    <col min="8706" max="8706" width="54.33203125" style="5" customWidth="1"/>
    <col min="8707" max="8707" width="21.6640625" style="5" customWidth="1"/>
    <col min="8708" max="8708" width="9.109375" style="5"/>
    <col min="8709" max="8709" width="15.33203125" style="5" customWidth="1"/>
    <col min="8710" max="8960" width="9.109375" style="5"/>
    <col min="8961" max="8961" width="18" style="5" customWidth="1"/>
    <col min="8962" max="8962" width="54.33203125" style="5" customWidth="1"/>
    <col min="8963" max="8963" width="21.6640625" style="5" customWidth="1"/>
    <col min="8964" max="8964" width="9.109375" style="5"/>
    <col min="8965" max="8965" width="15.33203125" style="5" customWidth="1"/>
    <col min="8966" max="9216" width="9.109375" style="5"/>
    <col min="9217" max="9217" width="18" style="5" customWidth="1"/>
    <col min="9218" max="9218" width="54.33203125" style="5" customWidth="1"/>
    <col min="9219" max="9219" width="21.6640625" style="5" customWidth="1"/>
    <col min="9220" max="9220" width="9.109375" style="5"/>
    <col min="9221" max="9221" width="15.33203125" style="5" customWidth="1"/>
    <col min="9222" max="9472" width="9.109375" style="5"/>
    <col min="9473" max="9473" width="18" style="5" customWidth="1"/>
    <col min="9474" max="9474" width="54.33203125" style="5" customWidth="1"/>
    <col min="9475" max="9475" width="21.6640625" style="5" customWidth="1"/>
    <col min="9476" max="9476" width="9.109375" style="5"/>
    <col min="9477" max="9477" width="15.33203125" style="5" customWidth="1"/>
    <col min="9478" max="9728" width="9.109375" style="5"/>
    <col min="9729" max="9729" width="18" style="5" customWidth="1"/>
    <col min="9730" max="9730" width="54.33203125" style="5" customWidth="1"/>
    <col min="9731" max="9731" width="21.6640625" style="5" customWidth="1"/>
    <col min="9732" max="9732" width="9.109375" style="5"/>
    <col min="9733" max="9733" width="15.33203125" style="5" customWidth="1"/>
    <col min="9734" max="9984" width="9.109375" style="5"/>
    <col min="9985" max="9985" width="18" style="5" customWidth="1"/>
    <col min="9986" max="9986" width="54.33203125" style="5" customWidth="1"/>
    <col min="9987" max="9987" width="21.6640625" style="5" customWidth="1"/>
    <col min="9988" max="9988" width="9.109375" style="5"/>
    <col min="9989" max="9989" width="15.33203125" style="5" customWidth="1"/>
    <col min="9990" max="10240" width="9.109375" style="5"/>
    <col min="10241" max="10241" width="18" style="5" customWidth="1"/>
    <col min="10242" max="10242" width="54.33203125" style="5" customWidth="1"/>
    <col min="10243" max="10243" width="21.6640625" style="5" customWidth="1"/>
    <col min="10244" max="10244" width="9.109375" style="5"/>
    <col min="10245" max="10245" width="15.33203125" style="5" customWidth="1"/>
    <col min="10246" max="10496" width="9.109375" style="5"/>
    <col min="10497" max="10497" width="18" style="5" customWidth="1"/>
    <col min="10498" max="10498" width="54.33203125" style="5" customWidth="1"/>
    <col min="10499" max="10499" width="21.6640625" style="5" customWidth="1"/>
    <col min="10500" max="10500" width="9.109375" style="5"/>
    <col min="10501" max="10501" width="15.33203125" style="5" customWidth="1"/>
    <col min="10502" max="10752" width="9.109375" style="5"/>
    <col min="10753" max="10753" width="18" style="5" customWidth="1"/>
    <col min="10754" max="10754" width="54.33203125" style="5" customWidth="1"/>
    <col min="10755" max="10755" width="21.6640625" style="5" customWidth="1"/>
    <col min="10756" max="10756" width="9.109375" style="5"/>
    <col min="10757" max="10757" width="15.33203125" style="5" customWidth="1"/>
    <col min="10758" max="11008" width="9.109375" style="5"/>
    <col min="11009" max="11009" width="18" style="5" customWidth="1"/>
    <col min="11010" max="11010" width="54.33203125" style="5" customWidth="1"/>
    <col min="11011" max="11011" width="21.6640625" style="5" customWidth="1"/>
    <col min="11012" max="11012" width="9.109375" style="5"/>
    <col min="11013" max="11013" width="15.33203125" style="5" customWidth="1"/>
    <col min="11014" max="11264" width="9.109375" style="5"/>
    <col min="11265" max="11265" width="18" style="5" customWidth="1"/>
    <col min="11266" max="11266" width="54.33203125" style="5" customWidth="1"/>
    <col min="11267" max="11267" width="21.6640625" style="5" customWidth="1"/>
    <col min="11268" max="11268" width="9.109375" style="5"/>
    <col min="11269" max="11269" width="15.33203125" style="5" customWidth="1"/>
    <col min="11270" max="11520" width="9.109375" style="5"/>
    <col min="11521" max="11521" width="18" style="5" customWidth="1"/>
    <col min="11522" max="11522" width="54.33203125" style="5" customWidth="1"/>
    <col min="11523" max="11523" width="21.6640625" style="5" customWidth="1"/>
    <col min="11524" max="11524" width="9.109375" style="5"/>
    <col min="11525" max="11525" width="15.33203125" style="5" customWidth="1"/>
    <col min="11526" max="11776" width="9.109375" style="5"/>
    <col min="11777" max="11777" width="18" style="5" customWidth="1"/>
    <col min="11778" max="11778" width="54.33203125" style="5" customWidth="1"/>
    <col min="11779" max="11779" width="21.6640625" style="5" customWidth="1"/>
    <col min="11780" max="11780" width="9.109375" style="5"/>
    <col min="11781" max="11781" width="15.33203125" style="5" customWidth="1"/>
    <col min="11782" max="12032" width="9.109375" style="5"/>
    <col min="12033" max="12033" width="18" style="5" customWidth="1"/>
    <col min="12034" max="12034" width="54.33203125" style="5" customWidth="1"/>
    <col min="12035" max="12035" width="21.6640625" style="5" customWidth="1"/>
    <col min="12036" max="12036" width="9.109375" style="5"/>
    <col min="12037" max="12037" width="15.33203125" style="5" customWidth="1"/>
    <col min="12038" max="12288" width="9.109375" style="5"/>
    <col min="12289" max="12289" width="18" style="5" customWidth="1"/>
    <col min="12290" max="12290" width="54.33203125" style="5" customWidth="1"/>
    <col min="12291" max="12291" width="21.6640625" style="5" customWidth="1"/>
    <col min="12292" max="12292" width="9.109375" style="5"/>
    <col min="12293" max="12293" width="15.33203125" style="5" customWidth="1"/>
    <col min="12294" max="12544" width="9.109375" style="5"/>
    <col min="12545" max="12545" width="18" style="5" customWidth="1"/>
    <col min="12546" max="12546" width="54.33203125" style="5" customWidth="1"/>
    <col min="12547" max="12547" width="21.6640625" style="5" customWidth="1"/>
    <col min="12548" max="12548" width="9.109375" style="5"/>
    <col min="12549" max="12549" width="15.33203125" style="5" customWidth="1"/>
    <col min="12550" max="12800" width="9.109375" style="5"/>
    <col min="12801" max="12801" width="18" style="5" customWidth="1"/>
    <col min="12802" max="12802" width="54.33203125" style="5" customWidth="1"/>
    <col min="12803" max="12803" width="21.6640625" style="5" customWidth="1"/>
    <col min="12804" max="12804" width="9.109375" style="5"/>
    <col min="12805" max="12805" width="15.33203125" style="5" customWidth="1"/>
    <col min="12806" max="13056" width="9.109375" style="5"/>
    <col min="13057" max="13057" width="18" style="5" customWidth="1"/>
    <col min="13058" max="13058" width="54.33203125" style="5" customWidth="1"/>
    <col min="13059" max="13059" width="21.6640625" style="5" customWidth="1"/>
    <col min="13060" max="13060" width="9.109375" style="5"/>
    <col min="13061" max="13061" width="15.33203125" style="5" customWidth="1"/>
    <col min="13062" max="13312" width="9.109375" style="5"/>
    <col min="13313" max="13313" width="18" style="5" customWidth="1"/>
    <col min="13314" max="13314" width="54.33203125" style="5" customWidth="1"/>
    <col min="13315" max="13315" width="21.6640625" style="5" customWidth="1"/>
    <col min="13316" max="13316" width="9.109375" style="5"/>
    <col min="13317" max="13317" width="15.33203125" style="5" customWidth="1"/>
    <col min="13318" max="13568" width="9.109375" style="5"/>
    <col min="13569" max="13569" width="18" style="5" customWidth="1"/>
    <col min="13570" max="13570" width="54.33203125" style="5" customWidth="1"/>
    <col min="13571" max="13571" width="21.6640625" style="5" customWidth="1"/>
    <col min="13572" max="13572" width="9.109375" style="5"/>
    <col min="13573" max="13573" width="15.33203125" style="5" customWidth="1"/>
    <col min="13574" max="13824" width="9.109375" style="5"/>
    <col min="13825" max="13825" width="18" style="5" customWidth="1"/>
    <col min="13826" max="13826" width="54.33203125" style="5" customWidth="1"/>
    <col min="13827" max="13827" width="21.6640625" style="5" customWidth="1"/>
    <col min="13828" max="13828" width="9.109375" style="5"/>
    <col min="13829" max="13829" width="15.33203125" style="5" customWidth="1"/>
    <col min="13830" max="14080" width="9.109375" style="5"/>
    <col min="14081" max="14081" width="18" style="5" customWidth="1"/>
    <col min="14082" max="14082" width="54.33203125" style="5" customWidth="1"/>
    <col min="14083" max="14083" width="21.6640625" style="5" customWidth="1"/>
    <col min="14084" max="14084" width="9.109375" style="5"/>
    <col min="14085" max="14085" width="15.33203125" style="5" customWidth="1"/>
    <col min="14086" max="14336" width="9.109375" style="5"/>
    <col min="14337" max="14337" width="18" style="5" customWidth="1"/>
    <col min="14338" max="14338" width="54.33203125" style="5" customWidth="1"/>
    <col min="14339" max="14339" width="21.6640625" style="5" customWidth="1"/>
    <col min="14340" max="14340" width="9.109375" style="5"/>
    <col min="14341" max="14341" width="15.33203125" style="5" customWidth="1"/>
    <col min="14342" max="14592" width="9.109375" style="5"/>
    <col min="14593" max="14593" width="18" style="5" customWidth="1"/>
    <col min="14594" max="14594" width="54.33203125" style="5" customWidth="1"/>
    <col min="14595" max="14595" width="21.6640625" style="5" customWidth="1"/>
    <col min="14596" max="14596" width="9.109375" style="5"/>
    <col min="14597" max="14597" width="15.33203125" style="5" customWidth="1"/>
    <col min="14598" max="14848" width="9.109375" style="5"/>
    <col min="14849" max="14849" width="18" style="5" customWidth="1"/>
    <col min="14850" max="14850" width="54.33203125" style="5" customWidth="1"/>
    <col min="14851" max="14851" width="21.6640625" style="5" customWidth="1"/>
    <col min="14852" max="14852" width="9.109375" style="5"/>
    <col min="14853" max="14853" width="15.33203125" style="5" customWidth="1"/>
    <col min="14854" max="15104" width="9.109375" style="5"/>
    <col min="15105" max="15105" width="18" style="5" customWidth="1"/>
    <col min="15106" max="15106" width="54.33203125" style="5" customWidth="1"/>
    <col min="15107" max="15107" width="21.6640625" style="5" customWidth="1"/>
    <col min="15108" max="15108" width="9.109375" style="5"/>
    <col min="15109" max="15109" width="15.33203125" style="5" customWidth="1"/>
    <col min="15110" max="15360" width="9.109375" style="5"/>
    <col min="15361" max="15361" width="18" style="5" customWidth="1"/>
    <col min="15362" max="15362" width="54.33203125" style="5" customWidth="1"/>
    <col min="15363" max="15363" width="21.6640625" style="5" customWidth="1"/>
    <col min="15364" max="15364" width="9.109375" style="5"/>
    <col min="15365" max="15365" width="15.33203125" style="5" customWidth="1"/>
    <col min="15366" max="15616" width="9.109375" style="5"/>
    <col min="15617" max="15617" width="18" style="5" customWidth="1"/>
    <col min="15618" max="15618" width="54.33203125" style="5" customWidth="1"/>
    <col min="15619" max="15619" width="21.6640625" style="5" customWidth="1"/>
    <col min="15620" max="15620" width="9.109375" style="5"/>
    <col min="15621" max="15621" width="15.33203125" style="5" customWidth="1"/>
    <col min="15622" max="15872" width="9.109375" style="5"/>
    <col min="15873" max="15873" width="18" style="5" customWidth="1"/>
    <col min="15874" max="15874" width="54.33203125" style="5" customWidth="1"/>
    <col min="15875" max="15875" width="21.6640625" style="5" customWidth="1"/>
    <col min="15876" max="15876" width="9.109375" style="5"/>
    <col min="15877" max="15877" width="15.33203125" style="5" customWidth="1"/>
    <col min="15878" max="16128" width="9.109375" style="5"/>
    <col min="16129" max="16129" width="18" style="5" customWidth="1"/>
    <col min="16130" max="16130" width="54.33203125" style="5" customWidth="1"/>
    <col min="16131" max="16131" width="21.6640625" style="5" customWidth="1"/>
    <col min="16132" max="16132" width="9.109375" style="5"/>
    <col min="16133" max="16133" width="15.33203125" style="5" customWidth="1"/>
    <col min="16134" max="16384" width="9.109375" style="5"/>
  </cols>
  <sheetData>
    <row r="1" spans="1:253" ht="77.25" customHeight="1" x14ac:dyDescent="0.3">
      <c r="A1" s="50" t="s">
        <v>52</v>
      </c>
      <c r="B1" s="50"/>
      <c r="C1" s="50"/>
      <c r="D1" s="50"/>
    </row>
    <row r="2" spans="1:253" ht="21.6" customHeight="1" x14ac:dyDescent="0.3"/>
    <row r="3" spans="1:253" ht="28.2" customHeight="1" x14ac:dyDescent="0.3">
      <c r="A3" s="51" t="s">
        <v>8</v>
      </c>
      <c r="B3" s="51"/>
      <c r="C3" s="51"/>
      <c r="D3" s="51"/>
    </row>
    <row r="4" spans="1:253" ht="37.5" customHeight="1" thickBot="1" x14ac:dyDescent="0.35">
      <c r="B4" s="19"/>
      <c r="C4" s="19"/>
    </row>
    <row r="5" spans="1:253" ht="39" customHeight="1" thickTop="1" thickBot="1" x14ac:dyDescent="0.35">
      <c r="A5" s="20" t="s">
        <v>9</v>
      </c>
      <c r="B5" s="21" t="s">
        <v>25</v>
      </c>
      <c r="C5" s="21" t="s">
        <v>7</v>
      </c>
      <c r="D5" s="21" t="s">
        <v>16</v>
      </c>
    </row>
    <row r="6" spans="1:253" ht="27.75" customHeight="1" thickTop="1" x14ac:dyDescent="0.3">
      <c r="A6" s="52" t="s">
        <v>26</v>
      </c>
      <c r="B6" s="22" t="s">
        <v>27</v>
      </c>
      <c r="C6" s="23"/>
      <c r="D6" s="26">
        <v>53.068604387341416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pans="1:253" ht="27.75" customHeight="1" x14ac:dyDescent="0.3">
      <c r="A7" s="53"/>
      <c r="B7" s="22" t="s">
        <v>28</v>
      </c>
      <c r="C7" s="23"/>
      <c r="D7" s="26">
        <v>6.4217106870574279</v>
      </c>
    </row>
    <row r="8" spans="1:253" ht="27.75" customHeight="1" x14ac:dyDescent="0.3">
      <c r="A8" s="53"/>
      <c r="B8" s="22" t="s">
        <v>87</v>
      </c>
      <c r="C8" s="23"/>
      <c r="D8" s="26">
        <v>18.463036933072804</v>
      </c>
    </row>
    <row r="9" spans="1:253" ht="27.75" customHeight="1" x14ac:dyDescent="0.3">
      <c r="A9" s="54"/>
      <c r="B9" s="22" t="s">
        <v>105</v>
      </c>
      <c r="C9" s="23"/>
      <c r="D9" s="26">
        <v>22.04664799252836</v>
      </c>
    </row>
    <row r="10" spans="1:253" ht="15" customHeight="1" x14ac:dyDescent="0.3">
      <c r="A10" s="47" t="s">
        <v>123</v>
      </c>
      <c r="B10" s="47"/>
      <c r="C10" s="24"/>
      <c r="D10" s="26">
        <f>SUM(D6:D9)</f>
        <v>100.00000000000001</v>
      </c>
    </row>
    <row r="11" spans="1:253" ht="14.4" x14ac:dyDescent="0.3">
      <c r="A11" s="48" t="s">
        <v>15</v>
      </c>
      <c r="B11" s="48"/>
      <c r="C11" s="27"/>
      <c r="D11" s="25"/>
    </row>
    <row r="12" spans="1:253" ht="14.4" x14ac:dyDescent="0.3">
      <c r="A12" s="49" t="s">
        <v>24</v>
      </c>
      <c r="B12" s="49"/>
      <c r="C12" s="27"/>
      <c r="D12" s="25"/>
    </row>
    <row r="151" spans="2:4" ht="42" customHeight="1" x14ac:dyDescent="0.3">
      <c r="B151" s="5" t="s">
        <v>10</v>
      </c>
    </row>
    <row r="158" spans="2:4" ht="32.25" customHeight="1" x14ac:dyDescent="0.3"/>
    <row r="160" spans="2:4" x14ac:dyDescent="0.3">
      <c r="B160" s="5" t="s">
        <v>11</v>
      </c>
      <c r="D160" s="5">
        <v>1</v>
      </c>
    </row>
    <row r="172" spans="1:1" ht="14.4" x14ac:dyDescent="0.3">
      <c r="A172" s="7" t="s">
        <v>12</v>
      </c>
    </row>
  </sheetData>
  <mergeCells count="6">
    <mergeCell ref="A10:B10"/>
    <mergeCell ref="A11:B11"/>
    <mergeCell ref="A12:B12"/>
    <mergeCell ref="A1:D1"/>
    <mergeCell ref="A3:D3"/>
    <mergeCell ref="A6:A9"/>
  </mergeCells>
  <printOptions horizontalCentered="1"/>
  <pageMargins left="0.74803149606299202" right="0.23622047244094499" top="0.55118110236220497" bottom="0.511811023622047" header="0.23622047244094499" footer="0.23622047244094499"/>
  <pageSetup paperSize="9" scale="95" firstPageNumber="2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237"/>
  <sheetViews>
    <sheetView tabSelected="1" view="pageBreakPreview" zoomScaleNormal="100" zoomScaleSheetLayoutView="100" workbookViewId="0">
      <selection activeCell="A2" sqref="A2:G2"/>
    </sheetView>
  </sheetViews>
  <sheetFormatPr defaultRowHeight="14.4" x14ac:dyDescent="0.3"/>
  <cols>
    <col min="1" max="1" width="4" bestFit="1" customWidth="1"/>
    <col min="2" max="2" width="50.5546875" customWidth="1"/>
    <col min="3" max="3" width="6" customWidth="1"/>
    <col min="4" max="4" width="8.44140625" bestFit="1" customWidth="1"/>
    <col min="5" max="5" width="9.6640625" customWidth="1"/>
    <col min="6" max="6" width="13.5546875" customWidth="1"/>
    <col min="7" max="7" width="10" style="9" bestFit="1" customWidth="1"/>
    <col min="8" max="8" width="10.109375" bestFit="1" customWidth="1"/>
    <col min="9" max="9" width="14" bestFit="1" customWidth="1"/>
  </cols>
  <sheetData>
    <row r="2" spans="1:9" ht="51" customHeight="1" x14ac:dyDescent="0.3">
      <c r="A2" s="57" t="s">
        <v>53</v>
      </c>
      <c r="B2" s="57"/>
      <c r="C2" s="57"/>
      <c r="D2" s="57"/>
      <c r="E2" s="57"/>
      <c r="F2" s="57"/>
      <c r="G2" s="57"/>
    </row>
    <row r="4" spans="1:9" ht="16.2" x14ac:dyDescent="0.3">
      <c r="B4" s="58" t="s">
        <v>13</v>
      </c>
      <c r="C4" s="58"/>
      <c r="D4" s="58"/>
      <c r="E4" s="58"/>
      <c r="F4" s="58"/>
      <c r="I4" s="10"/>
    </row>
    <row r="5" spans="1:9" x14ac:dyDescent="0.3">
      <c r="F5" s="2"/>
      <c r="I5" s="11"/>
    </row>
    <row r="6" spans="1:9" x14ac:dyDescent="0.3">
      <c r="H6" s="3"/>
    </row>
    <row r="7" spans="1:9" ht="69" x14ac:dyDescent="0.3">
      <c r="A7" s="28" t="s">
        <v>2</v>
      </c>
      <c r="B7" s="28" t="s">
        <v>3</v>
      </c>
      <c r="C7" s="28" t="s">
        <v>4</v>
      </c>
      <c r="D7" s="28" t="s">
        <v>5</v>
      </c>
      <c r="E7" s="28" t="s">
        <v>6</v>
      </c>
      <c r="F7" s="28" t="s">
        <v>7</v>
      </c>
      <c r="G7" s="28" t="s">
        <v>16</v>
      </c>
    </row>
    <row r="8" spans="1:9" x14ac:dyDescent="0.3">
      <c r="A8" s="14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</row>
    <row r="9" spans="1:9" ht="23.25" customHeight="1" x14ac:dyDescent="0.3">
      <c r="A9" s="56" t="s">
        <v>27</v>
      </c>
      <c r="B9" s="56"/>
      <c r="C9" s="56"/>
      <c r="D9" s="32"/>
      <c r="E9" s="1"/>
      <c r="F9" s="1"/>
      <c r="G9" s="12"/>
    </row>
    <row r="10" spans="1:9" ht="22.5" customHeight="1" x14ac:dyDescent="0.3">
      <c r="A10" s="55" t="s">
        <v>54</v>
      </c>
      <c r="B10" s="55"/>
      <c r="C10" s="55"/>
      <c r="D10" s="33"/>
      <c r="E10" s="1"/>
      <c r="F10" s="1"/>
      <c r="G10" s="12"/>
    </row>
    <row r="11" spans="1:9" x14ac:dyDescent="0.3">
      <c r="A11" s="34">
        <v>1</v>
      </c>
      <c r="B11" s="35" t="s">
        <v>29</v>
      </c>
      <c r="C11" s="4" t="s">
        <v>14</v>
      </c>
      <c r="D11" s="36">
        <v>600</v>
      </c>
      <c r="E11" s="1"/>
      <c r="F11" s="1"/>
      <c r="G11" s="12"/>
    </row>
    <row r="12" spans="1:9" ht="42.6" x14ac:dyDescent="0.3">
      <c r="A12" s="34">
        <v>2</v>
      </c>
      <c r="B12" s="37" t="s">
        <v>55</v>
      </c>
      <c r="C12" s="38" t="s">
        <v>22</v>
      </c>
      <c r="D12" s="36">
        <v>25.5</v>
      </c>
      <c r="E12" s="1"/>
      <c r="F12" s="1"/>
      <c r="G12" s="12"/>
    </row>
    <row r="13" spans="1:9" ht="41.4" x14ac:dyDescent="0.3">
      <c r="A13" s="34">
        <v>3</v>
      </c>
      <c r="B13" s="35" t="s">
        <v>45</v>
      </c>
      <c r="C13" s="4" t="s">
        <v>22</v>
      </c>
      <c r="D13" s="36">
        <v>101</v>
      </c>
      <c r="E13" s="1"/>
      <c r="F13" s="1"/>
      <c r="G13" s="12"/>
    </row>
    <row r="14" spans="1:9" ht="27.6" x14ac:dyDescent="0.3">
      <c r="A14" s="34">
        <v>4</v>
      </c>
      <c r="B14" s="37" t="s">
        <v>56</v>
      </c>
      <c r="C14" s="38" t="s">
        <v>17</v>
      </c>
      <c r="D14" s="36">
        <v>191.9</v>
      </c>
      <c r="E14" s="1"/>
      <c r="F14" s="1"/>
      <c r="G14" s="12"/>
    </row>
    <row r="15" spans="1:9" ht="27.6" x14ac:dyDescent="0.3">
      <c r="A15" s="34">
        <v>5</v>
      </c>
      <c r="B15" s="35" t="s">
        <v>57</v>
      </c>
      <c r="C15" s="4" t="s">
        <v>22</v>
      </c>
      <c r="D15" s="36">
        <v>137</v>
      </c>
      <c r="E15" s="1"/>
      <c r="F15" s="1"/>
      <c r="G15" s="12"/>
    </row>
    <row r="16" spans="1:9" x14ac:dyDescent="0.3">
      <c r="A16" s="34">
        <v>6</v>
      </c>
      <c r="B16" s="37" t="s">
        <v>124</v>
      </c>
      <c r="C16" s="38" t="s">
        <v>17</v>
      </c>
      <c r="D16" s="36">
        <v>263.04000000000002</v>
      </c>
      <c r="E16" s="1"/>
      <c r="F16" s="1"/>
      <c r="G16" s="12"/>
    </row>
    <row r="17" spans="1:7" ht="27.6" x14ac:dyDescent="0.3">
      <c r="A17" s="34">
        <v>7</v>
      </c>
      <c r="B17" s="35" t="s">
        <v>46</v>
      </c>
      <c r="C17" s="4" t="s">
        <v>22</v>
      </c>
      <c r="D17" s="36">
        <v>159</v>
      </c>
      <c r="E17" s="1"/>
      <c r="F17" s="1"/>
      <c r="G17" s="12"/>
    </row>
    <row r="18" spans="1:7" x14ac:dyDescent="0.3">
      <c r="A18" s="34">
        <v>8</v>
      </c>
      <c r="B18" s="37" t="s">
        <v>124</v>
      </c>
      <c r="C18" s="38" t="s">
        <v>17</v>
      </c>
      <c r="D18" s="36">
        <v>286.2</v>
      </c>
      <c r="E18" s="1"/>
      <c r="F18" s="1"/>
      <c r="G18" s="12"/>
    </row>
    <row r="19" spans="1:7" ht="27.6" x14ac:dyDescent="0.3">
      <c r="A19" s="34">
        <v>9</v>
      </c>
      <c r="B19" s="35" t="s">
        <v>58</v>
      </c>
      <c r="C19" s="4" t="s">
        <v>22</v>
      </c>
      <c r="D19" s="36">
        <v>159</v>
      </c>
      <c r="E19" s="1"/>
      <c r="F19" s="1"/>
      <c r="G19" s="12"/>
    </row>
    <row r="20" spans="1:7" x14ac:dyDescent="0.3">
      <c r="A20" s="34">
        <v>10</v>
      </c>
      <c r="B20" s="37" t="s">
        <v>124</v>
      </c>
      <c r="C20" s="38" t="s">
        <v>17</v>
      </c>
      <c r="D20" s="36">
        <v>318</v>
      </c>
      <c r="E20" s="1"/>
      <c r="F20" s="1"/>
      <c r="G20" s="12"/>
    </row>
    <row r="21" spans="1:7" ht="27.6" x14ac:dyDescent="0.3">
      <c r="A21" s="34">
        <v>11</v>
      </c>
      <c r="B21" s="35" t="s">
        <v>43</v>
      </c>
      <c r="C21" s="4" t="s">
        <v>22</v>
      </c>
      <c r="D21" s="33">
        <v>11</v>
      </c>
      <c r="E21" s="1"/>
      <c r="F21" s="1"/>
      <c r="G21" s="12"/>
    </row>
    <row r="22" spans="1:7" ht="27.6" x14ac:dyDescent="0.3">
      <c r="A22" s="34">
        <v>12</v>
      </c>
      <c r="B22" s="35" t="s">
        <v>19</v>
      </c>
      <c r="C22" s="4" t="s">
        <v>22</v>
      </c>
      <c r="D22" s="36">
        <v>22</v>
      </c>
      <c r="E22" s="1"/>
      <c r="F22" s="1"/>
      <c r="G22" s="12"/>
    </row>
    <row r="23" spans="1:7" ht="27.6" x14ac:dyDescent="0.3">
      <c r="A23" s="34">
        <v>13</v>
      </c>
      <c r="B23" s="35" t="s">
        <v>59</v>
      </c>
      <c r="C23" s="4" t="s">
        <v>22</v>
      </c>
      <c r="D23" s="36">
        <v>422</v>
      </c>
      <c r="E23" s="1"/>
      <c r="F23" s="1"/>
      <c r="G23" s="12"/>
    </row>
    <row r="24" spans="1:7" ht="27.6" x14ac:dyDescent="0.3">
      <c r="A24" s="34">
        <v>14</v>
      </c>
      <c r="B24" s="45" t="s">
        <v>60</v>
      </c>
      <c r="C24" s="38" t="s">
        <v>21</v>
      </c>
      <c r="D24" s="46">
        <v>511</v>
      </c>
      <c r="E24" s="1"/>
      <c r="F24" s="1"/>
      <c r="G24" s="12"/>
    </row>
    <row r="25" spans="1:7" ht="27.6" x14ac:dyDescent="0.3">
      <c r="A25" s="34">
        <v>15</v>
      </c>
      <c r="B25" s="37" t="s">
        <v>61</v>
      </c>
      <c r="C25" s="38" t="s">
        <v>21</v>
      </c>
      <c r="D25" s="36">
        <v>287</v>
      </c>
      <c r="E25" s="1"/>
      <c r="F25" s="1"/>
      <c r="G25" s="12"/>
    </row>
    <row r="26" spans="1:7" ht="27.6" x14ac:dyDescent="0.3">
      <c r="A26" s="34">
        <v>16</v>
      </c>
      <c r="B26" s="35" t="s">
        <v>62</v>
      </c>
      <c r="C26" s="4" t="s">
        <v>21</v>
      </c>
      <c r="D26" s="36">
        <v>511</v>
      </c>
      <c r="E26" s="1"/>
      <c r="F26" s="1"/>
      <c r="G26" s="12"/>
    </row>
    <row r="27" spans="1:7" x14ac:dyDescent="0.3">
      <c r="A27" s="34"/>
      <c r="B27" s="39" t="s">
        <v>44</v>
      </c>
      <c r="C27" s="4"/>
      <c r="D27" s="36"/>
      <c r="E27" s="1"/>
      <c r="F27" s="30">
        <f>SUM(F11:F26)</f>
        <v>0</v>
      </c>
      <c r="G27" s="31">
        <v>27.87512066245057</v>
      </c>
    </row>
    <row r="28" spans="1:7" x14ac:dyDescent="0.3">
      <c r="A28" s="55" t="s">
        <v>63</v>
      </c>
      <c r="B28" s="55"/>
      <c r="C28" s="55"/>
      <c r="D28" s="36"/>
      <c r="E28" s="1"/>
      <c r="F28" s="1"/>
      <c r="G28" s="12"/>
    </row>
    <row r="29" spans="1:7" ht="41.4" x14ac:dyDescent="0.3">
      <c r="A29" s="34">
        <v>1</v>
      </c>
      <c r="B29" s="35" t="s">
        <v>64</v>
      </c>
      <c r="C29" s="4" t="s">
        <v>18</v>
      </c>
      <c r="D29" s="36">
        <v>44</v>
      </c>
      <c r="E29" s="1"/>
      <c r="F29" s="1"/>
      <c r="G29" s="12"/>
    </row>
    <row r="30" spans="1:7" ht="41.4" x14ac:dyDescent="0.3">
      <c r="A30" s="34">
        <v>2</v>
      </c>
      <c r="B30" s="35" t="s">
        <v>65</v>
      </c>
      <c r="C30" s="4" t="s">
        <v>18</v>
      </c>
      <c r="D30" s="36">
        <v>68</v>
      </c>
      <c r="E30" s="1"/>
      <c r="F30" s="1"/>
      <c r="G30" s="12"/>
    </row>
    <row r="31" spans="1:7" ht="41.4" x14ac:dyDescent="0.3">
      <c r="A31" s="34">
        <v>3</v>
      </c>
      <c r="B31" s="35" t="s">
        <v>30</v>
      </c>
      <c r="C31" s="4" t="s">
        <v>18</v>
      </c>
      <c r="D31" s="36">
        <v>188</v>
      </c>
      <c r="E31" s="1"/>
      <c r="F31" s="1"/>
      <c r="G31" s="12"/>
    </row>
    <row r="32" spans="1:7" x14ac:dyDescent="0.3">
      <c r="A32" s="34"/>
      <c r="B32" s="39" t="s">
        <v>47</v>
      </c>
      <c r="C32" s="4"/>
      <c r="D32" s="36"/>
      <c r="E32" s="1"/>
      <c r="F32" s="30">
        <f>SUM(F29:F31)</f>
        <v>0</v>
      </c>
      <c r="G32" s="31">
        <v>8.3433526090553514</v>
      </c>
    </row>
    <row r="33" spans="1:7" ht="15" customHeight="1" x14ac:dyDescent="0.3">
      <c r="A33" s="55" t="s">
        <v>66</v>
      </c>
      <c r="B33" s="55"/>
      <c r="C33" s="55"/>
      <c r="D33" s="36"/>
      <c r="E33" s="1"/>
      <c r="F33" s="1"/>
      <c r="G33" s="12"/>
    </row>
    <row r="34" spans="1:7" ht="15" customHeight="1" x14ac:dyDescent="0.3">
      <c r="A34" s="55" t="s">
        <v>67</v>
      </c>
      <c r="B34" s="55"/>
      <c r="C34" s="55"/>
      <c r="D34" s="36"/>
      <c r="E34" s="1"/>
      <c r="F34" s="1"/>
      <c r="G34" s="12"/>
    </row>
    <row r="35" spans="1:7" ht="27.6" x14ac:dyDescent="0.3">
      <c r="A35" s="34">
        <v>1</v>
      </c>
      <c r="B35" s="35" t="s">
        <v>31</v>
      </c>
      <c r="C35" s="4" t="s">
        <v>22</v>
      </c>
      <c r="D35" s="36">
        <v>4.9000000000000004</v>
      </c>
      <c r="E35" s="1"/>
      <c r="F35" s="1"/>
      <c r="G35" s="12"/>
    </row>
    <row r="36" spans="1:7" ht="27.6" x14ac:dyDescent="0.3">
      <c r="A36" s="34">
        <v>2</v>
      </c>
      <c r="B36" s="35" t="s">
        <v>32</v>
      </c>
      <c r="C36" s="4" t="s">
        <v>22</v>
      </c>
      <c r="D36" s="36">
        <v>9.6300000000000008</v>
      </c>
      <c r="E36" s="1"/>
      <c r="F36" s="1"/>
      <c r="G36" s="12"/>
    </row>
    <row r="37" spans="1:7" ht="27.6" x14ac:dyDescent="0.3">
      <c r="A37" s="34">
        <v>3</v>
      </c>
      <c r="B37" s="35" t="s">
        <v>23</v>
      </c>
      <c r="C37" s="4" t="s">
        <v>1</v>
      </c>
      <c r="D37" s="36">
        <v>7.34</v>
      </c>
      <c r="E37" s="1"/>
      <c r="F37" s="1"/>
      <c r="G37" s="12"/>
    </row>
    <row r="38" spans="1:7" x14ac:dyDescent="0.3">
      <c r="A38" s="34">
        <v>4</v>
      </c>
      <c r="B38" s="35" t="s">
        <v>33</v>
      </c>
      <c r="C38" s="4" t="s">
        <v>0</v>
      </c>
      <c r="D38" s="36">
        <v>14</v>
      </c>
      <c r="E38" s="1"/>
      <c r="F38" s="1"/>
      <c r="G38" s="12"/>
    </row>
    <row r="39" spans="1:7" x14ac:dyDescent="0.3">
      <c r="A39" s="34">
        <v>5</v>
      </c>
      <c r="B39" s="35" t="s">
        <v>34</v>
      </c>
      <c r="C39" s="4" t="s">
        <v>0</v>
      </c>
      <c r="D39" s="36">
        <v>4</v>
      </c>
      <c r="E39" s="1"/>
      <c r="F39" s="1"/>
      <c r="G39" s="12"/>
    </row>
    <row r="40" spans="1:7" x14ac:dyDescent="0.3">
      <c r="A40" s="34">
        <v>6</v>
      </c>
      <c r="B40" s="35" t="s">
        <v>35</v>
      </c>
      <c r="C40" s="4" t="s">
        <v>0</v>
      </c>
      <c r="D40" s="36">
        <v>11</v>
      </c>
      <c r="E40" s="1"/>
      <c r="F40" s="1"/>
      <c r="G40" s="12"/>
    </row>
    <row r="41" spans="1:7" ht="27.6" x14ac:dyDescent="0.3">
      <c r="A41" s="34">
        <v>7</v>
      </c>
      <c r="B41" s="35" t="s">
        <v>36</v>
      </c>
      <c r="C41" s="4" t="s">
        <v>0</v>
      </c>
      <c r="D41" s="36">
        <v>14</v>
      </c>
      <c r="E41" s="1"/>
      <c r="F41" s="1"/>
      <c r="G41" s="12"/>
    </row>
    <row r="42" spans="1:7" x14ac:dyDescent="0.3">
      <c r="A42" s="34">
        <v>8</v>
      </c>
      <c r="B42" s="35" t="s">
        <v>37</v>
      </c>
      <c r="C42" s="4" t="s">
        <v>17</v>
      </c>
      <c r="D42" s="40">
        <v>0.02</v>
      </c>
      <c r="E42" s="1"/>
      <c r="F42" s="1"/>
      <c r="G42" s="12"/>
    </row>
    <row r="43" spans="1:7" x14ac:dyDescent="0.3">
      <c r="A43" s="34">
        <v>9</v>
      </c>
      <c r="B43" s="35" t="s">
        <v>38</v>
      </c>
      <c r="C43" s="4" t="s">
        <v>17</v>
      </c>
      <c r="D43" s="36">
        <v>0.1</v>
      </c>
      <c r="E43" s="1"/>
      <c r="F43" s="1"/>
      <c r="G43" s="12"/>
    </row>
    <row r="44" spans="1:7" ht="27.6" x14ac:dyDescent="0.3">
      <c r="A44" s="34">
        <v>10</v>
      </c>
      <c r="B44" s="35" t="s">
        <v>39</v>
      </c>
      <c r="C44" s="4" t="s">
        <v>17</v>
      </c>
      <c r="D44" s="40">
        <v>0.12</v>
      </c>
      <c r="E44" s="1"/>
      <c r="F44" s="1"/>
      <c r="G44" s="12"/>
    </row>
    <row r="45" spans="1:7" ht="27.6" x14ac:dyDescent="0.3">
      <c r="A45" s="34">
        <v>11</v>
      </c>
      <c r="B45" s="35" t="s">
        <v>20</v>
      </c>
      <c r="C45" s="4" t="s">
        <v>21</v>
      </c>
      <c r="D45" s="36">
        <v>39</v>
      </c>
      <c r="E45" s="1"/>
      <c r="F45" s="1"/>
      <c r="G45" s="12"/>
    </row>
    <row r="46" spans="1:7" x14ac:dyDescent="0.3">
      <c r="A46" s="34"/>
      <c r="B46" s="17" t="s">
        <v>48</v>
      </c>
      <c r="C46" s="4"/>
      <c r="D46" s="13"/>
      <c r="E46" s="1"/>
      <c r="F46" s="30">
        <f>SUM(F35:F45)</f>
        <v>0</v>
      </c>
      <c r="G46" s="31">
        <v>11.913074987240552</v>
      </c>
    </row>
    <row r="47" spans="1:7" x14ac:dyDescent="0.3">
      <c r="A47" s="55" t="s">
        <v>68</v>
      </c>
      <c r="B47" s="55"/>
      <c r="C47" s="55"/>
      <c r="D47" s="36"/>
      <c r="E47" s="1"/>
      <c r="F47" s="1"/>
      <c r="G47" s="31"/>
    </row>
    <row r="48" spans="1:7" ht="15" customHeight="1" x14ac:dyDescent="0.3">
      <c r="A48" s="55" t="s">
        <v>69</v>
      </c>
      <c r="B48" s="55"/>
      <c r="C48" s="55"/>
      <c r="D48" s="36"/>
      <c r="E48" s="1"/>
      <c r="F48" s="1"/>
      <c r="G48" s="31"/>
    </row>
    <row r="49" spans="1:7" ht="27.6" x14ac:dyDescent="0.3">
      <c r="A49" s="34">
        <v>1</v>
      </c>
      <c r="B49" s="35" t="s">
        <v>70</v>
      </c>
      <c r="C49" s="4" t="s">
        <v>0</v>
      </c>
      <c r="D49" s="36">
        <v>15</v>
      </c>
      <c r="E49" s="1"/>
      <c r="F49" s="1"/>
      <c r="G49" s="31"/>
    </row>
    <row r="50" spans="1:7" ht="27.6" x14ac:dyDescent="0.3">
      <c r="A50" s="34">
        <v>2</v>
      </c>
      <c r="B50" s="35" t="s">
        <v>71</v>
      </c>
      <c r="C50" s="4" t="s">
        <v>17</v>
      </c>
      <c r="D50" s="36">
        <v>8.2799999999999994</v>
      </c>
      <c r="E50" s="1"/>
      <c r="F50" s="1"/>
      <c r="G50" s="31"/>
    </row>
    <row r="51" spans="1:7" ht="27.6" x14ac:dyDescent="0.3">
      <c r="A51" s="34">
        <v>3</v>
      </c>
      <c r="B51" s="35" t="s">
        <v>72</v>
      </c>
      <c r="C51" s="4" t="s">
        <v>1</v>
      </c>
      <c r="D51" s="36">
        <v>18</v>
      </c>
      <c r="E51" s="1"/>
      <c r="F51" s="1"/>
      <c r="G51" s="31"/>
    </row>
    <row r="52" spans="1:7" x14ac:dyDescent="0.3">
      <c r="A52" s="34">
        <v>4</v>
      </c>
      <c r="B52" s="35" t="s">
        <v>73</v>
      </c>
      <c r="C52" s="4" t="s">
        <v>17</v>
      </c>
      <c r="D52" s="36">
        <v>32.4</v>
      </c>
      <c r="E52" s="1"/>
      <c r="F52" s="1"/>
      <c r="G52" s="31"/>
    </row>
    <row r="53" spans="1:7" ht="15" customHeight="1" x14ac:dyDescent="0.3">
      <c r="A53" s="34"/>
      <c r="B53" s="17" t="s">
        <v>74</v>
      </c>
      <c r="C53" s="4"/>
      <c r="D53" s="13"/>
      <c r="E53" s="1"/>
      <c r="F53" s="30">
        <f>SUM(F49:F52)</f>
        <v>0</v>
      </c>
      <c r="G53" s="31">
        <v>2.0583001293200285</v>
      </c>
    </row>
    <row r="54" spans="1:7" x14ac:dyDescent="0.3">
      <c r="A54" s="55" t="s">
        <v>75</v>
      </c>
      <c r="B54" s="55"/>
      <c r="C54" s="55"/>
      <c r="D54" s="36"/>
      <c r="E54" s="1"/>
      <c r="F54" s="1"/>
      <c r="G54" s="31"/>
    </row>
    <row r="55" spans="1:7" x14ac:dyDescent="0.3">
      <c r="A55" s="34">
        <v>1</v>
      </c>
      <c r="B55" s="35" t="s">
        <v>29</v>
      </c>
      <c r="C55" s="4" t="s">
        <v>14</v>
      </c>
      <c r="D55" s="36">
        <v>60</v>
      </c>
      <c r="E55" s="1"/>
      <c r="F55" s="1"/>
      <c r="G55" s="31"/>
    </row>
    <row r="56" spans="1:7" ht="42.6" x14ac:dyDescent="0.3">
      <c r="A56" s="34">
        <v>2</v>
      </c>
      <c r="B56" s="37" t="s">
        <v>76</v>
      </c>
      <c r="C56" s="38" t="s">
        <v>22</v>
      </c>
      <c r="D56" s="36">
        <v>2.5</v>
      </c>
      <c r="E56" s="1"/>
      <c r="F56" s="1"/>
      <c r="G56" s="31"/>
    </row>
    <row r="57" spans="1:7" ht="41.4" x14ac:dyDescent="0.3">
      <c r="A57" s="34">
        <v>3</v>
      </c>
      <c r="B57" s="35" t="s">
        <v>45</v>
      </c>
      <c r="C57" s="4" t="s">
        <v>22</v>
      </c>
      <c r="D57" s="36">
        <v>3</v>
      </c>
      <c r="E57" s="1"/>
      <c r="F57" s="1"/>
      <c r="G57" s="31"/>
    </row>
    <row r="58" spans="1:7" ht="27.6" x14ac:dyDescent="0.3">
      <c r="A58" s="34">
        <v>4</v>
      </c>
      <c r="B58" s="37" t="s">
        <v>56</v>
      </c>
      <c r="C58" s="38" t="s">
        <v>17</v>
      </c>
      <c r="D58" s="36">
        <v>5.7</v>
      </c>
      <c r="E58" s="1"/>
      <c r="F58" s="1"/>
      <c r="G58" s="31"/>
    </row>
    <row r="59" spans="1:7" ht="27.6" x14ac:dyDescent="0.3">
      <c r="A59" s="34">
        <v>5</v>
      </c>
      <c r="B59" s="35" t="s">
        <v>46</v>
      </c>
      <c r="C59" s="4" t="s">
        <v>22</v>
      </c>
      <c r="D59" s="36">
        <v>6</v>
      </c>
      <c r="E59" s="1"/>
      <c r="F59" s="1"/>
      <c r="G59" s="31"/>
    </row>
    <row r="60" spans="1:7" x14ac:dyDescent="0.3">
      <c r="A60" s="34">
        <v>6</v>
      </c>
      <c r="B60" s="37" t="s">
        <v>124</v>
      </c>
      <c r="C60" s="38" t="s">
        <v>17</v>
      </c>
      <c r="D60" s="36">
        <v>10.8</v>
      </c>
      <c r="E60" s="1"/>
      <c r="F60" s="1"/>
      <c r="G60" s="31"/>
    </row>
    <row r="61" spans="1:7" ht="27.6" x14ac:dyDescent="0.3">
      <c r="A61" s="34">
        <v>7</v>
      </c>
      <c r="B61" s="35" t="s">
        <v>58</v>
      </c>
      <c r="C61" s="4" t="s">
        <v>22</v>
      </c>
      <c r="D61" s="36">
        <v>6</v>
      </c>
      <c r="E61" s="1"/>
      <c r="F61" s="1"/>
      <c r="G61" s="31"/>
    </row>
    <row r="62" spans="1:7" x14ac:dyDescent="0.3">
      <c r="A62" s="34">
        <v>8</v>
      </c>
      <c r="B62" s="37" t="s">
        <v>124</v>
      </c>
      <c r="C62" s="38" t="s">
        <v>17</v>
      </c>
      <c r="D62" s="36">
        <v>12</v>
      </c>
      <c r="E62" s="1"/>
      <c r="F62" s="1"/>
      <c r="G62" s="31"/>
    </row>
    <row r="63" spans="1:7" ht="27.6" x14ac:dyDescent="0.3">
      <c r="A63" s="34">
        <v>9</v>
      </c>
      <c r="B63" s="35" t="s">
        <v>43</v>
      </c>
      <c r="C63" s="4" t="s">
        <v>22</v>
      </c>
      <c r="D63" s="36">
        <v>1</v>
      </c>
      <c r="E63" s="1"/>
      <c r="F63" s="1"/>
      <c r="G63" s="31"/>
    </row>
    <row r="64" spans="1:7" ht="27.6" x14ac:dyDescent="0.3">
      <c r="A64" s="34">
        <v>10</v>
      </c>
      <c r="B64" s="35" t="s">
        <v>19</v>
      </c>
      <c r="C64" s="4" t="s">
        <v>22</v>
      </c>
      <c r="D64" s="36">
        <v>2</v>
      </c>
      <c r="E64" s="1"/>
      <c r="F64" s="1"/>
      <c r="G64" s="31"/>
    </row>
    <row r="65" spans="1:7" ht="27.6" x14ac:dyDescent="0.3">
      <c r="A65" s="34">
        <v>11</v>
      </c>
      <c r="B65" s="35" t="s">
        <v>59</v>
      </c>
      <c r="C65" s="4" t="s">
        <v>22</v>
      </c>
      <c r="D65" s="36">
        <v>45</v>
      </c>
      <c r="E65" s="1"/>
      <c r="F65" s="1"/>
      <c r="G65" s="31"/>
    </row>
    <row r="66" spans="1:7" ht="27.6" x14ac:dyDescent="0.3">
      <c r="A66" s="34">
        <v>12</v>
      </c>
      <c r="B66" s="45" t="s">
        <v>60</v>
      </c>
      <c r="C66" s="38" t="s">
        <v>21</v>
      </c>
      <c r="D66" s="46">
        <v>50</v>
      </c>
      <c r="E66" s="1"/>
      <c r="F66" s="1"/>
      <c r="G66" s="31"/>
    </row>
    <row r="67" spans="1:7" ht="27.6" x14ac:dyDescent="0.3">
      <c r="A67" s="34">
        <v>13</v>
      </c>
      <c r="B67" s="37" t="s">
        <v>61</v>
      </c>
      <c r="C67" s="38" t="s">
        <v>21</v>
      </c>
      <c r="D67" s="36">
        <v>50</v>
      </c>
      <c r="E67" s="1"/>
      <c r="F67" s="1"/>
      <c r="G67" s="31"/>
    </row>
    <row r="68" spans="1:7" ht="27.6" x14ac:dyDescent="0.3">
      <c r="A68" s="34">
        <v>14</v>
      </c>
      <c r="B68" s="35" t="s">
        <v>62</v>
      </c>
      <c r="C68" s="4" t="s">
        <v>21</v>
      </c>
      <c r="D68" s="36">
        <v>50</v>
      </c>
      <c r="E68" s="1"/>
      <c r="F68" s="1"/>
      <c r="G68" s="31"/>
    </row>
    <row r="69" spans="1:7" ht="22.5" customHeight="1" x14ac:dyDescent="0.3">
      <c r="A69" s="34"/>
      <c r="B69" s="17" t="s">
        <v>77</v>
      </c>
      <c r="C69" s="4"/>
      <c r="D69" s="13"/>
      <c r="E69" s="1"/>
      <c r="F69" s="30">
        <f>SUM(F55:F68)</f>
        <v>0</v>
      </c>
      <c r="G69" s="31">
        <v>2.5753198331275851</v>
      </c>
    </row>
    <row r="70" spans="1:7" ht="21.75" customHeight="1" x14ac:dyDescent="0.3">
      <c r="A70" s="55" t="s">
        <v>78</v>
      </c>
      <c r="B70" s="55"/>
      <c r="C70" s="55"/>
      <c r="D70" s="36"/>
      <c r="E70" s="1"/>
      <c r="F70" s="1"/>
      <c r="G70" s="31"/>
    </row>
    <row r="71" spans="1:7" ht="41.4" x14ac:dyDescent="0.3">
      <c r="A71" s="34">
        <v>1</v>
      </c>
      <c r="B71" s="35" t="s">
        <v>79</v>
      </c>
      <c r="C71" s="4" t="s">
        <v>18</v>
      </c>
      <c r="D71" s="36">
        <v>30</v>
      </c>
      <c r="E71" s="1"/>
      <c r="F71" s="1"/>
      <c r="G71" s="31"/>
    </row>
    <row r="72" spans="1:7" ht="16.5" customHeight="1" x14ac:dyDescent="0.3">
      <c r="A72" s="34"/>
      <c r="B72" s="39" t="s">
        <v>80</v>
      </c>
      <c r="C72" s="4"/>
      <c r="D72" s="36"/>
      <c r="E72" s="41"/>
      <c r="F72" s="42">
        <f>SUM(F71)</f>
        <v>0</v>
      </c>
      <c r="G72" s="43">
        <v>0.30343616614733121</v>
      </c>
    </row>
    <row r="73" spans="1:7" ht="20.25" customHeight="1" x14ac:dyDescent="0.3">
      <c r="A73" s="15"/>
      <c r="B73" s="17" t="s">
        <v>40</v>
      </c>
      <c r="C73" s="4"/>
      <c r="D73" s="13"/>
      <c r="E73" s="1"/>
      <c r="F73" s="30">
        <f>+F27+F32+F46+F53+F69+F72</f>
        <v>0</v>
      </c>
      <c r="G73" s="31">
        <v>53.068604387341416</v>
      </c>
    </row>
    <row r="74" spans="1:7" ht="30.75" customHeight="1" x14ac:dyDescent="0.3">
      <c r="A74" s="56" t="s">
        <v>28</v>
      </c>
      <c r="B74" s="56"/>
      <c r="C74" s="56"/>
      <c r="D74" s="32"/>
      <c r="E74" s="1"/>
      <c r="F74" s="1"/>
      <c r="G74" s="12"/>
    </row>
    <row r="75" spans="1:7" x14ac:dyDescent="0.3">
      <c r="A75" s="55" t="s">
        <v>81</v>
      </c>
      <c r="B75" s="55"/>
      <c r="C75" s="55"/>
      <c r="D75" s="33"/>
      <c r="E75" s="1"/>
      <c r="F75" s="1"/>
      <c r="G75" s="12"/>
    </row>
    <row r="76" spans="1:7" x14ac:dyDescent="0.3">
      <c r="A76" s="34">
        <v>1</v>
      </c>
      <c r="B76" s="35" t="s">
        <v>29</v>
      </c>
      <c r="C76" s="4" t="s">
        <v>14</v>
      </c>
      <c r="D76" s="36">
        <v>135</v>
      </c>
      <c r="E76" s="1"/>
      <c r="F76" s="1"/>
      <c r="G76" s="12"/>
    </row>
    <row r="77" spans="1:7" ht="42.6" x14ac:dyDescent="0.3">
      <c r="A77" s="34">
        <v>2</v>
      </c>
      <c r="B77" s="37" t="s">
        <v>82</v>
      </c>
      <c r="C77" s="38" t="s">
        <v>22</v>
      </c>
      <c r="D77" s="36">
        <v>5</v>
      </c>
      <c r="E77" s="1"/>
      <c r="F77" s="1"/>
      <c r="G77" s="12"/>
    </row>
    <row r="78" spans="1:7" ht="41.4" x14ac:dyDescent="0.3">
      <c r="A78" s="34">
        <v>3</v>
      </c>
      <c r="B78" s="35" t="s">
        <v>45</v>
      </c>
      <c r="C78" s="4" t="s">
        <v>22</v>
      </c>
      <c r="D78" s="36">
        <v>21</v>
      </c>
      <c r="E78" s="1"/>
      <c r="F78" s="1"/>
      <c r="G78" s="12"/>
    </row>
    <row r="79" spans="1:7" ht="27.6" x14ac:dyDescent="0.3">
      <c r="A79" s="34">
        <v>4</v>
      </c>
      <c r="B79" s="37" t="s">
        <v>56</v>
      </c>
      <c r="C79" s="38" t="s">
        <v>17</v>
      </c>
      <c r="D79" s="36">
        <v>39.9</v>
      </c>
      <c r="E79" s="1"/>
      <c r="F79" s="1"/>
      <c r="G79" s="12"/>
    </row>
    <row r="80" spans="1:7" ht="27.6" x14ac:dyDescent="0.3">
      <c r="A80" s="34">
        <v>5</v>
      </c>
      <c r="B80" s="35" t="s">
        <v>57</v>
      </c>
      <c r="C80" s="4" t="s">
        <v>22</v>
      </c>
      <c r="D80" s="36">
        <v>27</v>
      </c>
      <c r="E80" s="1"/>
      <c r="F80" s="1"/>
      <c r="G80" s="12"/>
    </row>
    <row r="81" spans="1:7" x14ac:dyDescent="0.3">
      <c r="A81" s="34">
        <v>6</v>
      </c>
      <c r="B81" s="37" t="s">
        <v>124</v>
      </c>
      <c r="C81" s="38" t="s">
        <v>17</v>
      </c>
      <c r="D81" s="36">
        <v>52.65</v>
      </c>
      <c r="E81" s="1"/>
      <c r="F81" s="1"/>
      <c r="G81" s="12"/>
    </row>
    <row r="82" spans="1:7" ht="27.6" x14ac:dyDescent="0.3">
      <c r="A82" s="34">
        <v>7</v>
      </c>
      <c r="B82" s="35" t="s">
        <v>46</v>
      </c>
      <c r="C82" s="4" t="s">
        <v>22</v>
      </c>
      <c r="D82" s="36">
        <v>8</v>
      </c>
      <c r="E82" s="1"/>
      <c r="F82" s="1"/>
      <c r="G82" s="12"/>
    </row>
    <row r="83" spans="1:7" x14ac:dyDescent="0.3">
      <c r="A83" s="34">
        <v>8</v>
      </c>
      <c r="B83" s="37" t="s">
        <v>124</v>
      </c>
      <c r="C83" s="38" t="s">
        <v>17</v>
      </c>
      <c r="D83" s="36">
        <v>14.4</v>
      </c>
      <c r="E83" s="1"/>
      <c r="F83" s="1"/>
      <c r="G83" s="12"/>
    </row>
    <row r="84" spans="1:7" ht="27.6" x14ac:dyDescent="0.3">
      <c r="A84" s="34">
        <v>9</v>
      </c>
      <c r="B84" s="35" t="s">
        <v>58</v>
      </c>
      <c r="C84" s="4" t="s">
        <v>22</v>
      </c>
      <c r="D84" s="36">
        <v>8</v>
      </c>
      <c r="E84" s="1"/>
      <c r="F84" s="1"/>
      <c r="G84" s="12"/>
    </row>
    <row r="85" spans="1:7" x14ac:dyDescent="0.3">
      <c r="A85" s="34">
        <v>10</v>
      </c>
      <c r="B85" s="37" t="s">
        <v>124</v>
      </c>
      <c r="C85" s="38" t="s">
        <v>17</v>
      </c>
      <c r="D85" s="36">
        <v>16</v>
      </c>
      <c r="E85" s="1"/>
      <c r="F85" s="1"/>
      <c r="G85" s="12"/>
    </row>
    <row r="86" spans="1:7" ht="27.6" x14ac:dyDescent="0.3">
      <c r="A86" s="34">
        <v>11</v>
      </c>
      <c r="B86" s="35" t="s">
        <v>43</v>
      </c>
      <c r="C86" s="4" t="s">
        <v>22</v>
      </c>
      <c r="D86" s="33">
        <v>2</v>
      </c>
      <c r="E86" s="1"/>
      <c r="F86" s="1"/>
      <c r="G86" s="12"/>
    </row>
    <row r="87" spans="1:7" ht="27.6" x14ac:dyDescent="0.3">
      <c r="A87" s="34">
        <v>12</v>
      </c>
      <c r="B87" s="35" t="s">
        <v>19</v>
      </c>
      <c r="C87" s="4" t="s">
        <v>22</v>
      </c>
      <c r="D87" s="36">
        <v>4</v>
      </c>
      <c r="E87" s="1"/>
      <c r="F87" s="1"/>
      <c r="G87" s="12"/>
    </row>
    <row r="88" spans="1:7" ht="27.6" x14ac:dyDescent="0.3">
      <c r="A88" s="34">
        <v>13</v>
      </c>
      <c r="B88" s="35" t="s">
        <v>59</v>
      </c>
      <c r="C88" s="4" t="s">
        <v>22</v>
      </c>
      <c r="D88" s="36">
        <v>37</v>
      </c>
      <c r="E88" s="1"/>
      <c r="F88" s="1"/>
      <c r="G88" s="12"/>
    </row>
    <row r="89" spans="1:7" ht="27.6" x14ac:dyDescent="0.3">
      <c r="A89" s="34">
        <v>14</v>
      </c>
      <c r="B89" s="45" t="s">
        <v>60</v>
      </c>
      <c r="C89" s="38" t="s">
        <v>21</v>
      </c>
      <c r="D89" s="46">
        <v>100</v>
      </c>
      <c r="E89" s="1"/>
      <c r="F89" s="1"/>
      <c r="G89" s="12"/>
    </row>
    <row r="90" spans="1:7" ht="27.6" x14ac:dyDescent="0.3">
      <c r="A90" s="34">
        <v>15</v>
      </c>
      <c r="B90" s="35" t="s">
        <v>62</v>
      </c>
      <c r="C90" s="4" t="s">
        <v>21</v>
      </c>
      <c r="D90" s="36">
        <v>100</v>
      </c>
      <c r="E90" s="1"/>
      <c r="F90" s="1"/>
      <c r="G90" s="12"/>
    </row>
    <row r="91" spans="1:7" x14ac:dyDescent="0.3">
      <c r="A91" s="34"/>
      <c r="B91" s="39" t="s">
        <v>49</v>
      </c>
      <c r="C91" s="4"/>
      <c r="D91" s="36"/>
      <c r="E91" s="1"/>
      <c r="F91" s="30">
        <f>SUM(F76:F90)</f>
        <v>0</v>
      </c>
      <c r="G91" s="31">
        <v>3.3636250270796211</v>
      </c>
    </row>
    <row r="92" spans="1:7" ht="21.75" customHeight="1" x14ac:dyDescent="0.3">
      <c r="A92" s="55" t="s">
        <v>83</v>
      </c>
      <c r="B92" s="55"/>
      <c r="C92" s="55"/>
      <c r="D92" s="36"/>
      <c r="E92" s="1"/>
      <c r="F92" s="1"/>
      <c r="G92" s="12"/>
    </row>
    <row r="93" spans="1:7" ht="41.4" x14ac:dyDescent="0.3">
      <c r="A93" s="34">
        <v>1</v>
      </c>
      <c r="B93" s="35" t="s">
        <v>84</v>
      </c>
      <c r="C93" s="4" t="s">
        <v>18</v>
      </c>
      <c r="D93" s="36">
        <v>60</v>
      </c>
      <c r="E93" s="1"/>
      <c r="F93" s="1"/>
      <c r="G93" s="12"/>
    </row>
    <row r="94" spans="1:7" x14ac:dyDescent="0.3">
      <c r="A94" s="34"/>
      <c r="B94" s="17" t="s">
        <v>50</v>
      </c>
      <c r="C94" s="4"/>
      <c r="D94" s="13"/>
      <c r="E94" s="1"/>
      <c r="F94" s="30">
        <f>SUM(F93)</f>
        <v>0</v>
      </c>
      <c r="G94" s="31">
        <v>1.0611037007876682</v>
      </c>
    </row>
    <row r="95" spans="1:7" x14ac:dyDescent="0.3">
      <c r="A95" s="55" t="s">
        <v>85</v>
      </c>
      <c r="B95" s="55"/>
      <c r="C95" s="55"/>
      <c r="D95" s="36"/>
      <c r="E95" s="1"/>
      <c r="F95" s="1"/>
      <c r="G95" s="12"/>
    </row>
    <row r="96" spans="1:7" ht="18.75" customHeight="1" x14ac:dyDescent="0.3">
      <c r="A96" s="55" t="s">
        <v>86</v>
      </c>
      <c r="B96" s="55"/>
      <c r="C96" s="55"/>
      <c r="D96" s="36"/>
      <c r="E96" s="1"/>
      <c r="F96" s="1"/>
      <c r="G96" s="12"/>
    </row>
    <row r="97" spans="1:7" ht="27.6" x14ac:dyDescent="0.3">
      <c r="A97" s="34">
        <v>1</v>
      </c>
      <c r="B97" s="35" t="s">
        <v>31</v>
      </c>
      <c r="C97" s="4" t="s">
        <v>22</v>
      </c>
      <c r="D97" s="36">
        <v>0.7</v>
      </c>
      <c r="E97" s="1"/>
      <c r="F97" s="1"/>
      <c r="G97" s="12"/>
    </row>
    <row r="98" spans="1:7" ht="27.6" x14ac:dyDescent="0.3">
      <c r="A98" s="34">
        <v>2</v>
      </c>
      <c r="B98" s="35" t="s">
        <v>32</v>
      </c>
      <c r="C98" s="4" t="s">
        <v>22</v>
      </c>
      <c r="D98" s="36">
        <v>1.1599999999999999</v>
      </c>
      <c r="E98" s="1"/>
      <c r="F98" s="1"/>
      <c r="G98" s="12"/>
    </row>
    <row r="99" spans="1:7" ht="27.6" x14ac:dyDescent="0.3">
      <c r="A99" s="34">
        <v>3</v>
      </c>
      <c r="B99" s="35" t="s">
        <v>23</v>
      </c>
      <c r="C99" s="4" t="s">
        <v>1</v>
      </c>
      <c r="D99" s="36">
        <v>1.06</v>
      </c>
      <c r="E99" s="1"/>
      <c r="F99" s="1"/>
      <c r="G99" s="12"/>
    </row>
    <row r="100" spans="1:7" x14ac:dyDescent="0.3">
      <c r="A100" s="34">
        <v>4</v>
      </c>
      <c r="B100" s="35" t="s">
        <v>33</v>
      </c>
      <c r="C100" s="4" t="s">
        <v>0</v>
      </c>
      <c r="D100" s="36">
        <v>2</v>
      </c>
      <c r="E100" s="1"/>
      <c r="F100" s="1"/>
      <c r="G100" s="12"/>
    </row>
    <row r="101" spans="1:7" x14ac:dyDescent="0.3">
      <c r="A101" s="34">
        <v>5</v>
      </c>
      <c r="B101" s="35" t="s">
        <v>34</v>
      </c>
      <c r="C101" s="4" t="s">
        <v>0</v>
      </c>
      <c r="D101" s="36">
        <v>1</v>
      </c>
      <c r="E101" s="1"/>
      <c r="F101" s="1"/>
      <c r="G101" s="12"/>
    </row>
    <row r="102" spans="1:7" x14ac:dyDescent="0.3">
      <c r="A102" s="34">
        <v>6</v>
      </c>
      <c r="B102" s="35" t="s">
        <v>35</v>
      </c>
      <c r="C102" s="4" t="s">
        <v>0</v>
      </c>
      <c r="D102" s="36">
        <v>1</v>
      </c>
      <c r="E102" s="1"/>
      <c r="F102" s="1"/>
      <c r="G102" s="12"/>
    </row>
    <row r="103" spans="1:7" ht="27.6" x14ac:dyDescent="0.3">
      <c r="A103" s="34">
        <v>7</v>
      </c>
      <c r="B103" s="35" t="s">
        <v>36</v>
      </c>
      <c r="C103" s="4" t="s">
        <v>0</v>
      </c>
      <c r="D103" s="36">
        <v>2</v>
      </c>
      <c r="E103" s="1"/>
      <c r="F103" s="1"/>
      <c r="G103" s="12"/>
    </row>
    <row r="104" spans="1:7" x14ac:dyDescent="0.3">
      <c r="A104" s="34">
        <v>8</v>
      </c>
      <c r="B104" s="35" t="s">
        <v>37</v>
      </c>
      <c r="C104" s="4" t="s">
        <v>17</v>
      </c>
      <c r="D104" s="40">
        <v>0.04</v>
      </c>
      <c r="E104" s="1"/>
      <c r="F104" s="1"/>
      <c r="G104" s="12"/>
    </row>
    <row r="105" spans="1:7" x14ac:dyDescent="0.3">
      <c r="A105" s="34">
        <v>9</v>
      </c>
      <c r="B105" s="35" t="s">
        <v>38</v>
      </c>
      <c r="C105" s="4" t="s">
        <v>17</v>
      </c>
      <c r="D105" s="36">
        <v>0.1</v>
      </c>
      <c r="E105" s="1"/>
      <c r="F105" s="1"/>
      <c r="G105" s="12"/>
    </row>
    <row r="106" spans="1:7" ht="27.6" x14ac:dyDescent="0.3">
      <c r="A106" s="34">
        <v>10</v>
      </c>
      <c r="B106" s="35" t="s">
        <v>39</v>
      </c>
      <c r="C106" s="4" t="s">
        <v>17</v>
      </c>
      <c r="D106" s="40">
        <v>0.14000000000000001</v>
      </c>
      <c r="E106" s="1"/>
      <c r="F106" s="1"/>
      <c r="G106" s="12"/>
    </row>
    <row r="107" spans="1:7" ht="27.6" x14ac:dyDescent="0.3">
      <c r="A107" s="34">
        <v>11</v>
      </c>
      <c r="B107" s="35" t="s">
        <v>20</v>
      </c>
      <c r="C107" s="4" t="s">
        <v>21</v>
      </c>
      <c r="D107" s="36">
        <v>6</v>
      </c>
      <c r="E107" s="1"/>
      <c r="F107" s="1"/>
      <c r="G107" s="12"/>
    </row>
    <row r="108" spans="1:7" x14ac:dyDescent="0.3">
      <c r="A108" s="34"/>
      <c r="B108" s="17" t="s">
        <v>51</v>
      </c>
      <c r="C108" s="4"/>
      <c r="D108" s="13"/>
      <c r="E108" s="1"/>
      <c r="F108" s="30">
        <f>SUM(F97:F107)</f>
        <v>0</v>
      </c>
      <c r="G108" s="31">
        <v>1.9969819591901379</v>
      </c>
    </row>
    <row r="109" spans="1:7" ht="18.75" customHeight="1" x14ac:dyDescent="0.3">
      <c r="A109" s="14"/>
      <c r="B109" s="17" t="s">
        <v>41</v>
      </c>
      <c r="C109" s="16"/>
      <c r="D109" s="18"/>
      <c r="E109" s="1"/>
      <c r="F109" s="8">
        <f>+F91+F94+F108</f>
        <v>0</v>
      </c>
      <c r="G109" s="31">
        <v>6.4217106870574279</v>
      </c>
    </row>
    <row r="110" spans="1:7" ht="18.75" customHeight="1" x14ac:dyDescent="0.3">
      <c r="A110" s="56" t="s">
        <v>87</v>
      </c>
      <c r="B110" s="56"/>
      <c r="C110" s="56"/>
      <c r="D110" s="32"/>
      <c r="E110" s="1"/>
      <c r="F110" s="1"/>
      <c r="G110" s="31"/>
    </row>
    <row r="111" spans="1:7" x14ac:dyDescent="0.3">
      <c r="A111" s="55" t="s">
        <v>88</v>
      </c>
      <c r="B111" s="55"/>
      <c r="C111" s="55"/>
      <c r="D111" s="33"/>
      <c r="E111" s="1"/>
      <c r="F111" s="1"/>
      <c r="G111" s="31"/>
    </row>
    <row r="112" spans="1:7" x14ac:dyDescent="0.3">
      <c r="A112" s="34">
        <v>1</v>
      </c>
      <c r="B112" s="35" t="s">
        <v>29</v>
      </c>
      <c r="C112" s="4" t="s">
        <v>14</v>
      </c>
      <c r="D112" s="36">
        <v>210</v>
      </c>
      <c r="E112" s="1"/>
      <c r="F112" s="1"/>
      <c r="G112" s="31"/>
    </row>
    <row r="113" spans="1:7" ht="42.6" x14ac:dyDescent="0.3">
      <c r="A113" s="34">
        <v>2</v>
      </c>
      <c r="B113" s="37" t="s">
        <v>89</v>
      </c>
      <c r="C113" s="38" t="s">
        <v>22</v>
      </c>
      <c r="D113" s="36">
        <v>8.15</v>
      </c>
      <c r="E113" s="1"/>
      <c r="F113" s="1"/>
      <c r="G113" s="31"/>
    </row>
    <row r="114" spans="1:7" ht="41.4" x14ac:dyDescent="0.3">
      <c r="A114" s="34">
        <v>3</v>
      </c>
      <c r="B114" s="35" t="s">
        <v>45</v>
      </c>
      <c r="C114" s="4" t="s">
        <v>22</v>
      </c>
      <c r="D114" s="36">
        <v>33</v>
      </c>
      <c r="E114" s="1"/>
      <c r="F114" s="1"/>
      <c r="G114" s="31"/>
    </row>
    <row r="115" spans="1:7" ht="27.6" x14ac:dyDescent="0.3">
      <c r="A115" s="34">
        <v>4</v>
      </c>
      <c r="B115" s="37" t="s">
        <v>56</v>
      </c>
      <c r="C115" s="38" t="s">
        <v>17</v>
      </c>
      <c r="D115" s="36">
        <v>62.7</v>
      </c>
      <c r="E115" s="1"/>
      <c r="F115" s="1"/>
      <c r="G115" s="31"/>
    </row>
    <row r="116" spans="1:7" ht="27.6" x14ac:dyDescent="0.3">
      <c r="A116" s="34">
        <v>5</v>
      </c>
      <c r="B116" s="35" t="s">
        <v>57</v>
      </c>
      <c r="C116" s="4" t="s">
        <v>22</v>
      </c>
      <c r="D116" s="36">
        <v>45</v>
      </c>
      <c r="E116" s="1"/>
      <c r="F116" s="1"/>
      <c r="G116" s="31"/>
    </row>
    <row r="117" spans="1:7" x14ac:dyDescent="0.3">
      <c r="A117" s="34">
        <v>6</v>
      </c>
      <c r="B117" s="37" t="s">
        <v>124</v>
      </c>
      <c r="C117" s="38" t="s">
        <v>17</v>
      </c>
      <c r="D117" s="36">
        <v>87.75</v>
      </c>
      <c r="E117" s="1"/>
      <c r="F117" s="1"/>
      <c r="G117" s="31"/>
    </row>
    <row r="118" spans="1:7" ht="27.6" x14ac:dyDescent="0.3">
      <c r="A118" s="34">
        <v>7</v>
      </c>
      <c r="B118" s="35" t="s">
        <v>46</v>
      </c>
      <c r="C118" s="4" t="s">
        <v>22</v>
      </c>
      <c r="D118" s="36">
        <v>59</v>
      </c>
      <c r="E118" s="1"/>
      <c r="F118" s="1"/>
      <c r="G118" s="31"/>
    </row>
    <row r="119" spans="1:7" x14ac:dyDescent="0.3">
      <c r="A119" s="34">
        <v>8</v>
      </c>
      <c r="B119" s="37" t="s">
        <v>124</v>
      </c>
      <c r="C119" s="38" t="s">
        <v>17</v>
      </c>
      <c r="D119" s="36">
        <v>106.2</v>
      </c>
      <c r="E119" s="1"/>
      <c r="F119" s="1"/>
      <c r="G119" s="31"/>
    </row>
    <row r="120" spans="1:7" ht="27.6" x14ac:dyDescent="0.3">
      <c r="A120" s="34">
        <v>9</v>
      </c>
      <c r="B120" s="35" t="s">
        <v>58</v>
      </c>
      <c r="C120" s="4" t="s">
        <v>22</v>
      </c>
      <c r="D120" s="36">
        <v>59</v>
      </c>
      <c r="E120" s="1"/>
      <c r="F120" s="1"/>
      <c r="G120" s="31"/>
    </row>
    <row r="121" spans="1:7" x14ac:dyDescent="0.3">
      <c r="A121" s="34">
        <v>10</v>
      </c>
      <c r="B121" s="37" t="s">
        <v>124</v>
      </c>
      <c r="C121" s="38" t="s">
        <v>17</v>
      </c>
      <c r="D121" s="36">
        <v>118</v>
      </c>
      <c r="E121" s="1"/>
      <c r="F121" s="1"/>
      <c r="G121" s="31"/>
    </row>
    <row r="122" spans="1:7" ht="27.6" x14ac:dyDescent="0.3">
      <c r="A122" s="34">
        <v>11</v>
      </c>
      <c r="B122" s="35" t="s">
        <v>43</v>
      </c>
      <c r="C122" s="4" t="s">
        <v>22</v>
      </c>
      <c r="D122" s="33">
        <v>3</v>
      </c>
      <c r="E122" s="1"/>
      <c r="F122" s="1"/>
      <c r="G122" s="31"/>
    </row>
    <row r="123" spans="1:7" ht="27.6" x14ac:dyDescent="0.3">
      <c r="A123" s="34">
        <v>12</v>
      </c>
      <c r="B123" s="35" t="s">
        <v>19</v>
      </c>
      <c r="C123" s="4" t="s">
        <v>22</v>
      </c>
      <c r="D123" s="36">
        <v>6</v>
      </c>
      <c r="E123" s="1"/>
      <c r="F123" s="1"/>
      <c r="G123" s="31"/>
    </row>
    <row r="124" spans="1:7" ht="27.6" x14ac:dyDescent="0.3">
      <c r="A124" s="34">
        <v>13</v>
      </c>
      <c r="B124" s="35" t="s">
        <v>59</v>
      </c>
      <c r="C124" s="4" t="s">
        <v>22</v>
      </c>
      <c r="D124" s="36">
        <v>148</v>
      </c>
      <c r="E124" s="1"/>
      <c r="F124" s="1"/>
      <c r="G124" s="31"/>
    </row>
    <row r="125" spans="1:7" ht="27.6" x14ac:dyDescent="0.3">
      <c r="A125" s="34">
        <v>14</v>
      </c>
      <c r="B125" s="45" t="s">
        <v>60</v>
      </c>
      <c r="C125" s="38" t="s">
        <v>21</v>
      </c>
      <c r="D125" s="46">
        <v>163</v>
      </c>
      <c r="E125" s="1"/>
      <c r="F125" s="1"/>
      <c r="G125" s="31"/>
    </row>
    <row r="126" spans="1:7" ht="27.6" x14ac:dyDescent="0.3">
      <c r="A126" s="34">
        <v>15</v>
      </c>
      <c r="B126" s="37" t="s">
        <v>61</v>
      </c>
      <c r="C126" s="38" t="s">
        <v>21</v>
      </c>
      <c r="D126" s="36">
        <v>163</v>
      </c>
      <c r="E126" s="1"/>
      <c r="F126" s="1"/>
      <c r="G126" s="31"/>
    </row>
    <row r="127" spans="1:7" ht="27.6" x14ac:dyDescent="0.3">
      <c r="A127" s="34">
        <v>16</v>
      </c>
      <c r="B127" s="35" t="s">
        <v>62</v>
      </c>
      <c r="C127" s="4" t="s">
        <v>21</v>
      </c>
      <c r="D127" s="36">
        <v>163</v>
      </c>
      <c r="E127" s="1"/>
      <c r="F127" s="1"/>
      <c r="G127" s="31"/>
    </row>
    <row r="128" spans="1:7" x14ac:dyDescent="0.3">
      <c r="A128" s="34"/>
      <c r="B128" s="17" t="s">
        <v>90</v>
      </c>
      <c r="C128" s="4"/>
      <c r="D128" s="13"/>
      <c r="E128" s="1"/>
      <c r="F128" s="30">
        <f>SUM(F112:F127)</f>
        <v>0</v>
      </c>
      <c r="G128" s="31">
        <v>10.453642300209294</v>
      </c>
    </row>
    <row r="129" spans="1:7" x14ac:dyDescent="0.3">
      <c r="A129" s="55" t="s">
        <v>91</v>
      </c>
      <c r="B129" s="55"/>
      <c r="C129" s="55"/>
      <c r="D129" s="36"/>
      <c r="E129" s="1"/>
      <c r="F129" s="1"/>
      <c r="G129" s="31"/>
    </row>
    <row r="130" spans="1:7" ht="41.4" x14ac:dyDescent="0.3">
      <c r="A130" s="34">
        <v>1</v>
      </c>
      <c r="B130" s="35" t="s">
        <v>30</v>
      </c>
      <c r="C130" s="4" t="s">
        <v>18</v>
      </c>
      <c r="D130" s="36">
        <v>87</v>
      </c>
      <c r="E130" s="1"/>
      <c r="F130" s="1"/>
      <c r="G130" s="31"/>
    </row>
    <row r="131" spans="1:7" x14ac:dyDescent="0.3">
      <c r="A131" s="34"/>
      <c r="B131" s="17" t="s">
        <v>92</v>
      </c>
      <c r="C131" s="4"/>
      <c r="D131" s="13"/>
      <c r="E131" s="1"/>
      <c r="F131" s="30">
        <f>SUM(F130)</f>
        <v>0</v>
      </c>
      <c r="G131" s="31">
        <v>1.965074588953917</v>
      </c>
    </row>
    <row r="132" spans="1:7" ht="18" customHeight="1" x14ac:dyDescent="0.3">
      <c r="A132" s="55" t="s">
        <v>93</v>
      </c>
      <c r="B132" s="55"/>
      <c r="C132" s="55"/>
      <c r="D132" s="36"/>
      <c r="E132" s="1"/>
      <c r="F132" s="1"/>
      <c r="G132" s="31"/>
    </row>
    <row r="133" spans="1:7" ht="23.25" customHeight="1" x14ac:dyDescent="0.3">
      <c r="A133" s="55" t="s">
        <v>94</v>
      </c>
      <c r="B133" s="55"/>
      <c r="C133" s="55"/>
      <c r="D133" s="36"/>
      <c r="E133" s="1"/>
      <c r="F133" s="1"/>
      <c r="G133" s="31"/>
    </row>
    <row r="134" spans="1:7" ht="27.6" x14ac:dyDescent="0.3">
      <c r="A134" s="34">
        <v>1</v>
      </c>
      <c r="B134" s="35" t="s">
        <v>31</v>
      </c>
      <c r="C134" s="4" t="s">
        <v>22</v>
      </c>
      <c r="D134" s="36">
        <v>1.75</v>
      </c>
      <c r="E134" s="1"/>
      <c r="F134" s="1"/>
      <c r="G134" s="31"/>
    </row>
    <row r="135" spans="1:7" ht="27.6" x14ac:dyDescent="0.3">
      <c r="A135" s="34">
        <v>2</v>
      </c>
      <c r="B135" s="35" t="s">
        <v>32</v>
      </c>
      <c r="C135" s="4" t="s">
        <v>22</v>
      </c>
      <c r="D135" s="36">
        <v>2.97</v>
      </c>
      <c r="E135" s="1"/>
      <c r="F135" s="1"/>
      <c r="G135" s="31"/>
    </row>
    <row r="136" spans="1:7" ht="27.6" x14ac:dyDescent="0.3">
      <c r="A136" s="34">
        <v>3</v>
      </c>
      <c r="B136" s="35" t="s">
        <v>23</v>
      </c>
      <c r="C136" s="4" t="s">
        <v>1</v>
      </c>
      <c r="D136" s="36">
        <v>2.85</v>
      </c>
      <c r="E136" s="1"/>
      <c r="F136" s="1"/>
      <c r="G136" s="31"/>
    </row>
    <row r="137" spans="1:7" x14ac:dyDescent="0.3">
      <c r="A137" s="34">
        <v>4</v>
      </c>
      <c r="B137" s="35" t="s">
        <v>33</v>
      </c>
      <c r="C137" s="4" t="s">
        <v>0</v>
      </c>
      <c r="D137" s="36">
        <v>5</v>
      </c>
      <c r="E137" s="1"/>
      <c r="F137" s="1"/>
      <c r="G137" s="31"/>
    </row>
    <row r="138" spans="1:7" x14ac:dyDescent="0.3">
      <c r="A138" s="34">
        <v>5</v>
      </c>
      <c r="B138" s="35" t="s">
        <v>34</v>
      </c>
      <c r="C138" s="4" t="s">
        <v>0</v>
      </c>
      <c r="D138" s="36">
        <v>1</v>
      </c>
      <c r="E138" s="1"/>
      <c r="F138" s="1"/>
      <c r="G138" s="31"/>
    </row>
    <row r="139" spans="1:7" x14ac:dyDescent="0.3">
      <c r="A139" s="34">
        <v>6</v>
      </c>
      <c r="B139" s="35" t="s">
        <v>35</v>
      </c>
      <c r="C139" s="4" t="s">
        <v>0</v>
      </c>
      <c r="D139" s="36">
        <v>6</v>
      </c>
      <c r="E139" s="1"/>
      <c r="F139" s="1"/>
      <c r="G139" s="31"/>
    </row>
    <row r="140" spans="1:7" ht="27.6" x14ac:dyDescent="0.3">
      <c r="A140" s="34">
        <v>7</v>
      </c>
      <c r="B140" s="35" t="s">
        <v>36</v>
      </c>
      <c r="C140" s="4" t="s">
        <v>0</v>
      </c>
      <c r="D140" s="36">
        <v>5</v>
      </c>
      <c r="E140" s="1"/>
      <c r="F140" s="1"/>
      <c r="G140" s="31"/>
    </row>
    <row r="141" spans="1:7" x14ac:dyDescent="0.3">
      <c r="A141" s="34">
        <v>8</v>
      </c>
      <c r="B141" s="35" t="s">
        <v>37</v>
      </c>
      <c r="C141" s="4" t="s">
        <v>17</v>
      </c>
      <c r="D141" s="40">
        <v>0.04</v>
      </c>
      <c r="E141" s="1"/>
      <c r="F141" s="1"/>
      <c r="G141" s="31"/>
    </row>
    <row r="142" spans="1:7" x14ac:dyDescent="0.3">
      <c r="A142" s="34">
        <v>9</v>
      </c>
      <c r="B142" s="35" t="s">
        <v>38</v>
      </c>
      <c r="C142" s="4" t="s">
        <v>17</v>
      </c>
      <c r="D142" s="36">
        <v>0.05</v>
      </c>
      <c r="E142" s="1"/>
      <c r="F142" s="1"/>
      <c r="G142" s="31"/>
    </row>
    <row r="143" spans="1:7" ht="27.6" x14ac:dyDescent="0.3">
      <c r="A143" s="34">
        <v>10</v>
      </c>
      <c r="B143" s="35" t="s">
        <v>39</v>
      </c>
      <c r="C143" s="4" t="s">
        <v>17</v>
      </c>
      <c r="D143" s="40">
        <v>0.09</v>
      </c>
      <c r="E143" s="1"/>
      <c r="F143" s="1"/>
      <c r="G143" s="31"/>
    </row>
    <row r="144" spans="1:7" ht="27.6" x14ac:dyDescent="0.3">
      <c r="A144" s="34">
        <v>11</v>
      </c>
      <c r="B144" s="35" t="s">
        <v>20</v>
      </c>
      <c r="C144" s="4" t="s">
        <v>21</v>
      </c>
      <c r="D144" s="36">
        <v>17</v>
      </c>
      <c r="E144" s="1"/>
      <c r="F144" s="1"/>
      <c r="G144" s="31"/>
    </row>
    <row r="145" spans="1:7" x14ac:dyDescent="0.3">
      <c r="A145" s="34"/>
      <c r="B145" s="17" t="s">
        <v>95</v>
      </c>
      <c r="C145" s="4"/>
      <c r="D145" s="13"/>
      <c r="E145" s="1"/>
      <c r="F145" s="30">
        <f>SUM(F134:F144)</f>
        <v>0</v>
      </c>
      <c r="G145" s="31">
        <v>4.4343197394805749</v>
      </c>
    </row>
    <row r="146" spans="1:7" ht="21.75" customHeight="1" x14ac:dyDescent="0.3">
      <c r="A146" s="55" t="s">
        <v>96</v>
      </c>
      <c r="B146" s="55"/>
      <c r="C146" s="55"/>
      <c r="D146" s="36"/>
      <c r="E146" s="1"/>
      <c r="F146" s="1"/>
      <c r="G146" s="31"/>
    </row>
    <row r="147" spans="1:7" ht="21.75" customHeight="1" x14ac:dyDescent="0.3">
      <c r="A147" s="55" t="s">
        <v>97</v>
      </c>
      <c r="B147" s="55"/>
      <c r="C147" s="55"/>
      <c r="D147" s="36"/>
      <c r="E147" s="1"/>
      <c r="F147" s="1"/>
      <c r="G147" s="31"/>
    </row>
    <row r="148" spans="1:7" ht="27.6" x14ac:dyDescent="0.3">
      <c r="A148" s="34">
        <v>1</v>
      </c>
      <c r="B148" s="35" t="s">
        <v>70</v>
      </c>
      <c r="C148" s="4" t="s">
        <v>0</v>
      </c>
      <c r="D148" s="36">
        <v>5</v>
      </c>
      <c r="E148" s="1"/>
      <c r="F148" s="1"/>
      <c r="G148" s="31"/>
    </row>
    <row r="149" spans="1:7" ht="27.6" x14ac:dyDescent="0.3">
      <c r="A149" s="34">
        <v>2</v>
      </c>
      <c r="B149" s="35" t="s">
        <v>71</v>
      </c>
      <c r="C149" s="4" t="s">
        <v>17</v>
      </c>
      <c r="D149" s="36">
        <v>2.76</v>
      </c>
      <c r="E149" s="1"/>
      <c r="F149" s="1"/>
      <c r="G149" s="31"/>
    </row>
    <row r="150" spans="1:7" ht="27.6" x14ac:dyDescent="0.3">
      <c r="A150" s="34">
        <v>3</v>
      </c>
      <c r="B150" s="35" t="s">
        <v>72</v>
      </c>
      <c r="C150" s="4" t="s">
        <v>1</v>
      </c>
      <c r="D150" s="36">
        <v>6</v>
      </c>
      <c r="E150" s="1"/>
      <c r="F150" s="1"/>
      <c r="G150" s="31"/>
    </row>
    <row r="151" spans="1:7" x14ac:dyDescent="0.3">
      <c r="A151" s="34">
        <v>4</v>
      </c>
      <c r="B151" s="35" t="s">
        <v>73</v>
      </c>
      <c r="C151" s="4" t="s">
        <v>17</v>
      </c>
      <c r="D151" s="36">
        <v>10.8</v>
      </c>
      <c r="E151" s="1"/>
      <c r="F151" s="1"/>
      <c r="G151" s="31"/>
    </row>
    <row r="152" spans="1:7" x14ac:dyDescent="0.3">
      <c r="A152" s="34"/>
      <c r="B152" s="17" t="s">
        <v>98</v>
      </c>
      <c r="C152" s="4"/>
      <c r="D152" s="13"/>
      <c r="E152" s="1"/>
      <c r="F152" s="30">
        <f>SUM(F148:F151)</f>
        <v>0</v>
      </c>
      <c r="G152" s="31">
        <v>0.68610004310667638</v>
      </c>
    </row>
    <row r="153" spans="1:7" ht="19.5" customHeight="1" x14ac:dyDescent="0.3">
      <c r="A153" s="55" t="s">
        <v>99</v>
      </c>
      <c r="B153" s="55"/>
      <c r="C153" s="55"/>
      <c r="D153" s="36"/>
      <c r="E153" s="1"/>
      <c r="F153" s="1"/>
      <c r="G153" s="31"/>
    </row>
    <row r="154" spans="1:7" x14ac:dyDescent="0.3">
      <c r="A154" s="34">
        <v>1</v>
      </c>
      <c r="B154" s="35" t="s">
        <v>29</v>
      </c>
      <c r="C154" s="4" t="s">
        <v>14</v>
      </c>
      <c r="D154" s="36">
        <v>20</v>
      </c>
      <c r="E154" s="1"/>
      <c r="F154" s="1"/>
      <c r="G154" s="31"/>
    </row>
    <row r="155" spans="1:7" ht="42.6" x14ac:dyDescent="0.3">
      <c r="A155" s="34">
        <v>2</v>
      </c>
      <c r="B155" s="37" t="s">
        <v>100</v>
      </c>
      <c r="C155" s="38" t="s">
        <v>22</v>
      </c>
      <c r="D155" s="36">
        <v>0.75</v>
      </c>
      <c r="E155" s="1"/>
      <c r="F155" s="1"/>
      <c r="G155" s="31"/>
    </row>
    <row r="156" spans="1:7" ht="41.4" x14ac:dyDescent="0.3">
      <c r="A156" s="34">
        <v>3</v>
      </c>
      <c r="B156" s="35" t="s">
        <v>45</v>
      </c>
      <c r="C156" s="4" t="s">
        <v>22</v>
      </c>
      <c r="D156" s="36">
        <v>1</v>
      </c>
      <c r="E156" s="1"/>
      <c r="F156" s="1"/>
      <c r="G156" s="31"/>
    </row>
    <row r="157" spans="1:7" ht="27.6" x14ac:dyDescent="0.3">
      <c r="A157" s="34">
        <v>4</v>
      </c>
      <c r="B157" s="37" t="s">
        <v>56</v>
      </c>
      <c r="C157" s="38" t="s">
        <v>17</v>
      </c>
      <c r="D157" s="36">
        <v>1.9</v>
      </c>
      <c r="E157" s="1"/>
      <c r="F157" s="1"/>
      <c r="G157" s="31"/>
    </row>
    <row r="158" spans="1:7" ht="27.6" x14ac:dyDescent="0.3">
      <c r="A158" s="34">
        <v>5</v>
      </c>
      <c r="B158" s="35" t="s">
        <v>46</v>
      </c>
      <c r="C158" s="4" t="s">
        <v>22</v>
      </c>
      <c r="D158" s="36">
        <v>2</v>
      </c>
      <c r="E158" s="1"/>
      <c r="F158" s="1"/>
      <c r="G158" s="31"/>
    </row>
    <row r="159" spans="1:7" x14ac:dyDescent="0.3">
      <c r="A159" s="34">
        <v>6</v>
      </c>
      <c r="B159" s="37" t="s">
        <v>124</v>
      </c>
      <c r="C159" s="38" t="s">
        <v>17</v>
      </c>
      <c r="D159" s="36">
        <v>3.6</v>
      </c>
      <c r="E159" s="1"/>
      <c r="F159" s="1"/>
      <c r="G159" s="31"/>
    </row>
    <row r="160" spans="1:7" ht="27.6" x14ac:dyDescent="0.3">
      <c r="A160" s="34">
        <v>7</v>
      </c>
      <c r="B160" s="35" t="s">
        <v>58</v>
      </c>
      <c r="C160" s="4" t="s">
        <v>22</v>
      </c>
      <c r="D160" s="36">
        <v>2</v>
      </c>
      <c r="E160" s="1"/>
      <c r="F160" s="1"/>
      <c r="G160" s="31"/>
    </row>
    <row r="161" spans="1:7" x14ac:dyDescent="0.3">
      <c r="A161" s="34">
        <v>8</v>
      </c>
      <c r="B161" s="37" t="s">
        <v>124</v>
      </c>
      <c r="C161" s="38" t="s">
        <v>17</v>
      </c>
      <c r="D161" s="36">
        <v>4</v>
      </c>
      <c r="E161" s="1"/>
      <c r="F161" s="1"/>
      <c r="G161" s="31"/>
    </row>
    <row r="162" spans="1:7" ht="27.6" x14ac:dyDescent="0.3">
      <c r="A162" s="34">
        <v>9</v>
      </c>
      <c r="B162" s="35" t="s">
        <v>43</v>
      </c>
      <c r="C162" s="4" t="s">
        <v>22</v>
      </c>
      <c r="D162" s="36">
        <v>1</v>
      </c>
      <c r="E162" s="1"/>
      <c r="F162" s="1"/>
      <c r="G162" s="31"/>
    </row>
    <row r="163" spans="1:7" ht="27.6" x14ac:dyDescent="0.3">
      <c r="A163" s="34">
        <v>10</v>
      </c>
      <c r="B163" s="35" t="s">
        <v>19</v>
      </c>
      <c r="C163" s="4" t="s">
        <v>22</v>
      </c>
      <c r="D163" s="36">
        <v>1</v>
      </c>
      <c r="E163" s="1"/>
      <c r="F163" s="1"/>
      <c r="G163" s="31"/>
    </row>
    <row r="164" spans="1:7" ht="27.6" x14ac:dyDescent="0.3">
      <c r="A164" s="34">
        <v>11</v>
      </c>
      <c r="B164" s="35" t="s">
        <v>59</v>
      </c>
      <c r="C164" s="4" t="s">
        <v>22</v>
      </c>
      <c r="D164" s="36">
        <v>15</v>
      </c>
      <c r="E164" s="1"/>
      <c r="F164" s="1"/>
      <c r="G164" s="31"/>
    </row>
    <row r="165" spans="1:7" ht="27.6" x14ac:dyDescent="0.3">
      <c r="A165" s="34">
        <v>12</v>
      </c>
      <c r="B165" s="45" t="s">
        <v>60</v>
      </c>
      <c r="C165" s="38" t="s">
        <v>21</v>
      </c>
      <c r="D165" s="46">
        <v>15</v>
      </c>
      <c r="E165" s="1"/>
      <c r="F165" s="1"/>
      <c r="G165" s="31"/>
    </row>
    <row r="166" spans="1:7" ht="27.6" x14ac:dyDescent="0.3">
      <c r="A166" s="34">
        <v>13</v>
      </c>
      <c r="B166" s="37" t="s">
        <v>61</v>
      </c>
      <c r="C166" s="38" t="s">
        <v>21</v>
      </c>
      <c r="D166" s="36">
        <v>15</v>
      </c>
      <c r="E166" s="1"/>
      <c r="F166" s="1"/>
      <c r="G166" s="31"/>
    </row>
    <row r="167" spans="1:7" ht="27.6" x14ac:dyDescent="0.3">
      <c r="A167" s="34">
        <v>14</v>
      </c>
      <c r="B167" s="35" t="s">
        <v>62</v>
      </c>
      <c r="C167" s="4" t="s">
        <v>21</v>
      </c>
      <c r="D167" s="36">
        <v>15</v>
      </c>
      <c r="E167" s="1"/>
      <c r="F167" s="1"/>
      <c r="G167" s="31"/>
    </row>
    <row r="168" spans="1:7" x14ac:dyDescent="0.3">
      <c r="A168" s="34"/>
      <c r="B168" s="17" t="s">
        <v>101</v>
      </c>
      <c r="C168" s="4"/>
      <c r="D168" s="13"/>
      <c r="E168" s="1"/>
      <c r="F168" s="30">
        <f>SUM(F154:F167)</f>
        <v>0</v>
      </c>
      <c r="G168" s="31">
        <v>0.82275487260656122</v>
      </c>
    </row>
    <row r="169" spans="1:7" ht="18.75" customHeight="1" x14ac:dyDescent="0.3">
      <c r="A169" s="55" t="s">
        <v>102</v>
      </c>
      <c r="B169" s="55"/>
      <c r="C169" s="55"/>
      <c r="D169" s="36"/>
      <c r="E169" s="1"/>
      <c r="F169" s="1"/>
      <c r="G169" s="31"/>
    </row>
    <row r="170" spans="1:7" ht="41.4" x14ac:dyDescent="0.3">
      <c r="A170" s="34">
        <v>1</v>
      </c>
      <c r="B170" s="35" t="s">
        <v>79</v>
      </c>
      <c r="C170" s="4" t="s">
        <v>18</v>
      </c>
      <c r="D170" s="36">
        <v>10</v>
      </c>
      <c r="E170" s="1"/>
      <c r="F170" s="1"/>
      <c r="G170" s="31"/>
    </row>
    <row r="171" spans="1:7" x14ac:dyDescent="0.3">
      <c r="A171" s="34"/>
      <c r="B171" s="17" t="s">
        <v>103</v>
      </c>
      <c r="C171" s="4"/>
      <c r="D171" s="13"/>
      <c r="E171" s="1"/>
      <c r="F171" s="30">
        <f>SUM(F170)</f>
        <v>0</v>
      </c>
      <c r="G171" s="31">
        <v>0.10114538871577707</v>
      </c>
    </row>
    <row r="172" spans="1:7" ht="20.25" customHeight="1" x14ac:dyDescent="0.3">
      <c r="A172" s="14"/>
      <c r="B172" s="17" t="s">
        <v>104</v>
      </c>
      <c r="C172" s="16"/>
      <c r="D172" s="18"/>
      <c r="E172" s="1"/>
      <c r="F172" s="8">
        <f>+F128+F131+F145+F152+F168+F171</f>
        <v>0</v>
      </c>
      <c r="G172" s="31">
        <v>18.463036933072804</v>
      </c>
    </row>
    <row r="173" spans="1:7" ht="23.25" customHeight="1" x14ac:dyDescent="0.3">
      <c r="A173" s="56" t="s">
        <v>105</v>
      </c>
      <c r="B173" s="56"/>
      <c r="C173" s="56"/>
      <c r="D173" s="32"/>
      <c r="E173" s="1"/>
      <c r="F173" s="1"/>
      <c r="G173" s="31"/>
    </row>
    <row r="174" spans="1:7" x14ac:dyDescent="0.3">
      <c r="A174" s="55" t="s">
        <v>106</v>
      </c>
      <c r="B174" s="55"/>
      <c r="C174" s="55"/>
      <c r="D174" s="33"/>
      <c r="E174" s="1"/>
      <c r="F174" s="1"/>
      <c r="G174" s="31"/>
    </row>
    <row r="175" spans="1:7" x14ac:dyDescent="0.3">
      <c r="A175" s="34">
        <v>1</v>
      </c>
      <c r="B175" s="35" t="s">
        <v>29</v>
      </c>
      <c r="C175" s="4" t="s">
        <v>14</v>
      </c>
      <c r="D175" s="36">
        <v>260</v>
      </c>
      <c r="E175" s="1"/>
      <c r="F175" s="1"/>
      <c r="G175" s="31"/>
    </row>
    <row r="176" spans="1:7" ht="42.6" x14ac:dyDescent="0.3">
      <c r="A176" s="34">
        <v>2</v>
      </c>
      <c r="B176" s="37" t="s">
        <v>107</v>
      </c>
      <c r="C176" s="38" t="s">
        <v>22</v>
      </c>
      <c r="D176" s="36">
        <v>10.1</v>
      </c>
      <c r="E176" s="1"/>
      <c r="F176" s="1"/>
      <c r="G176" s="31"/>
    </row>
    <row r="177" spans="1:7" ht="41.4" x14ac:dyDescent="0.3">
      <c r="A177" s="34">
        <v>3</v>
      </c>
      <c r="B177" s="35" t="s">
        <v>45</v>
      </c>
      <c r="C177" s="4" t="s">
        <v>22</v>
      </c>
      <c r="D177" s="36">
        <v>41</v>
      </c>
      <c r="E177" s="1"/>
      <c r="F177" s="1"/>
      <c r="G177" s="31"/>
    </row>
    <row r="178" spans="1:7" ht="27.6" x14ac:dyDescent="0.3">
      <c r="A178" s="34">
        <v>4</v>
      </c>
      <c r="B178" s="37" t="s">
        <v>56</v>
      </c>
      <c r="C178" s="38" t="s">
        <v>17</v>
      </c>
      <c r="D178" s="36">
        <v>77.900000000000006</v>
      </c>
      <c r="E178" s="1"/>
      <c r="F178" s="1"/>
      <c r="G178" s="31"/>
    </row>
    <row r="179" spans="1:7" ht="27.6" x14ac:dyDescent="0.3">
      <c r="A179" s="34">
        <v>5</v>
      </c>
      <c r="B179" s="35" t="s">
        <v>57</v>
      </c>
      <c r="C179" s="4" t="s">
        <v>22</v>
      </c>
      <c r="D179" s="36">
        <v>55</v>
      </c>
      <c r="E179" s="1"/>
      <c r="F179" s="1"/>
      <c r="G179" s="31"/>
    </row>
    <row r="180" spans="1:7" x14ac:dyDescent="0.3">
      <c r="A180" s="34">
        <v>6</v>
      </c>
      <c r="B180" s="37" t="s">
        <v>124</v>
      </c>
      <c r="C180" s="38" t="s">
        <v>17</v>
      </c>
      <c r="D180" s="36">
        <v>105.6</v>
      </c>
      <c r="E180" s="1"/>
      <c r="F180" s="1"/>
      <c r="G180" s="31"/>
    </row>
    <row r="181" spans="1:7" ht="27.6" x14ac:dyDescent="0.3">
      <c r="A181" s="34">
        <v>7</v>
      </c>
      <c r="B181" s="35" t="s">
        <v>46</v>
      </c>
      <c r="C181" s="4" t="s">
        <v>22</v>
      </c>
      <c r="D181" s="36">
        <v>72</v>
      </c>
      <c r="E181" s="1"/>
      <c r="F181" s="1"/>
      <c r="G181" s="31"/>
    </row>
    <row r="182" spans="1:7" x14ac:dyDescent="0.3">
      <c r="A182" s="34">
        <v>8</v>
      </c>
      <c r="B182" s="37" t="s">
        <v>124</v>
      </c>
      <c r="C182" s="38" t="s">
        <v>17</v>
      </c>
      <c r="D182" s="36">
        <v>129.6</v>
      </c>
      <c r="E182" s="1"/>
      <c r="F182" s="1"/>
      <c r="G182" s="31"/>
    </row>
    <row r="183" spans="1:7" ht="27.6" x14ac:dyDescent="0.3">
      <c r="A183" s="34">
        <v>9</v>
      </c>
      <c r="B183" s="35" t="s">
        <v>58</v>
      </c>
      <c r="C183" s="4" t="s">
        <v>22</v>
      </c>
      <c r="D183" s="36">
        <v>72</v>
      </c>
      <c r="E183" s="1"/>
      <c r="F183" s="1"/>
      <c r="G183" s="31"/>
    </row>
    <row r="184" spans="1:7" x14ac:dyDescent="0.3">
      <c r="A184" s="34">
        <v>10</v>
      </c>
      <c r="B184" s="37" t="s">
        <v>124</v>
      </c>
      <c r="C184" s="38" t="s">
        <v>17</v>
      </c>
      <c r="D184" s="36">
        <v>144</v>
      </c>
      <c r="E184" s="1"/>
      <c r="F184" s="1"/>
      <c r="G184" s="31"/>
    </row>
    <row r="185" spans="1:7" ht="27.6" x14ac:dyDescent="0.3">
      <c r="A185" s="34">
        <v>11</v>
      </c>
      <c r="B185" s="35" t="s">
        <v>43</v>
      </c>
      <c r="C185" s="4" t="s">
        <v>22</v>
      </c>
      <c r="D185" s="33">
        <v>4</v>
      </c>
      <c r="E185" s="1"/>
      <c r="F185" s="1"/>
      <c r="G185" s="31"/>
    </row>
    <row r="186" spans="1:7" ht="27.6" x14ac:dyDescent="0.3">
      <c r="A186" s="34">
        <v>12</v>
      </c>
      <c r="B186" s="35" t="s">
        <v>19</v>
      </c>
      <c r="C186" s="4" t="s">
        <v>22</v>
      </c>
      <c r="D186" s="36">
        <v>8</v>
      </c>
      <c r="E186" s="1"/>
      <c r="F186" s="1"/>
      <c r="G186" s="31"/>
    </row>
    <row r="187" spans="1:7" ht="27.6" x14ac:dyDescent="0.3">
      <c r="A187" s="34">
        <v>13</v>
      </c>
      <c r="B187" s="35" t="s">
        <v>59</v>
      </c>
      <c r="C187" s="4" t="s">
        <v>22</v>
      </c>
      <c r="D187" s="36">
        <v>179</v>
      </c>
      <c r="E187" s="1"/>
      <c r="F187" s="1"/>
      <c r="G187" s="31"/>
    </row>
    <row r="188" spans="1:7" ht="27.6" x14ac:dyDescent="0.3">
      <c r="A188" s="34">
        <v>14</v>
      </c>
      <c r="B188" s="45" t="s">
        <v>60</v>
      </c>
      <c r="C188" s="38" t="s">
        <v>21</v>
      </c>
      <c r="D188" s="46">
        <v>202</v>
      </c>
      <c r="E188" s="1"/>
      <c r="F188" s="1"/>
      <c r="G188" s="31"/>
    </row>
    <row r="189" spans="1:7" ht="27.6" x14ac:dyDescent="0.3">
      <c r="A189" s="34">
        <v>15</v>
      </c>
      <c r="B189" s="37" t="s">
        <v>61</v>
      </c>
      <c r="C189" s="38" t="s">
        <v>21</v>
      </c>
      <c r="D189" s="36">
        <v>202</v>
      </c>
      <c r="E189" s="1"/>
      <c r="F189" s="1"/>
      <c r="G189" s="31"/>
    </row>
    <row r="190" spans="1:7" ht="27.6" x14ac:dyDescent="0.3">
      <c r="A190" s="34">
        <v>16</v>
      </c>
      <c r="B190" s="35" t="s">
        <v>62</v>
      </c>
      <c r="C190" s="4" t="s">
        <v>21</v>
      </c>
      <c r="D190" s="36">
        <v>202</v>
      </c>
      <c r="E190" s="1"/>
      <c r="F190" s="1"/>
      <c r="G190" s="31"/>
    </row>
    <row r="191" spans="1:7" ht="19.5" customHeight="1" x14ac:dyDescent="0.3">
      <c r="A191" s="34"/>
      <c r="B191" s="17" t="s">
        <v>108</v>
      </c>
      <c r="C191" s="4"/>
      <c r="D191" s="13"/>
      <c r="E191" s="1"/>
      <c r="F191" s="30">
        <f>SUM(F175:F190)</f>
        <v>0</v>
      </c>
      <c r="G191" s="31">
        <v>12.864764144418956</v>
      </c>
    </row>
    <row r="192" spans="1:7" ht="18" customHeight="1" x14ac:dyDescent="0.3">
      <c r="A192" s="55" t="s">
        <v>109</v>
      </c>
      <c r="B192" s="55"/>
      <c r="C192" s="55"/>
      <c r="D192" s="36"/>
      <c r="E192" s="1"/>
      <c r="F192" s="1"/>
      <c r="G192" s="31"/>
    </row>
    <row r="193" spans="1:7" ht="41.4" x14ac:dyDescent="0.3">
      <c r="A193" s="34">
        <v>1</v>
      </c>
      <c r="B193" s="35" t="s">
        <v>30</v>
      </c>
      <c r="C193" s="4" t="s">
        <v>18</v>
      </c>
      <c r="D193" s="36">
        <v>108</v>
      </c>
      <c r="E193" s="1"/>
      <c r="F193" s="1"/>
      <c r="G193" s="31"/>
    </row>
    <row r="194" spans="1:7" ht="16.5" customHeight="1" x14ac:dyDescent="0.3">
      <c r="A194" s="34"/>
      <c r="B194" s="17" t="s">
        <v>110</v>
      </c>
      <c r="C194" s="4"/>
      <c r="D194" s="13"/>
      <c r="E194" s="1"/>
      <c r="F194" s="30">
        <f>SUM(F193)</f>
        <v>0</v>
      </c>
      <c r="G194" s="31">
        <v>2.4394029380117583</v>
      </c>
    </row>
    <row r="195" spans="1:7" ht="21" customHeight="1" x14ac:dyDescent="0.3">
      <c r="A195" s="55" t="s">
        <v>111</v>
      </c>
      <c r="B195" s="55"/>
      <c r="C195" s="55"/>
      <c r="D195" s="36"/>
      <c r="E195" s="1"/>
      <c r="F195" s="1"/>
      <c r="G195" s="31"/>
    </row>
    <row r="196" spans="1:7" x14ac:dyDescent="0.3">
      <c r="A196" s="55" t="s">
        <v>112</v>
      </c>
      <c r="B196" s="55"/>
      <c r="C196" s="55"/>
      <c r="D196" s="36"/>
      <c r="E196" s="1"/>
      <c r="F196" s="1"/>
      <c r="G196" s="31"/>
    </row>
    <row r="197" spans="1:7" ht="27.6" x14ac:dyDescent="0.3">
      <c r="A197" s="34">
        <v>1</v>
      </c>
      <c r="B197" s="35" t="s">
        <v>31</v>
      </c>
      <c r="C197" s="4" t="s">
        <v>22</v>
      </c>
      <c r="D197" s="36">
        <v>2.1</v>
      </c>
      <c r="E197" s="1"/>
      <c r="F197" s="1"/>
      <c r="G197" s="31"/>
    </row>
    <row r="198" spans="1:7" ht="27.6" x14ac:dyDescent="0.3">
      <c r="A198" s="34">
        <v>2</v>
      </c>
      <c r="B198" s="35" t="s">
        <v>32</v>
      </c>
      <c r="C198" s="4" t="s">
        <v>22</v>
      </c>
      <c r="D198" s="36">
        <v>4</v>
      </c>
      <c r="E198" s="1"/>
      <c r="F198" s="1"/>
      <c r="G198" s="31"/>
    </row>
    <row r="199" spans="1:7" ht="27.6" x14ac:dyDescent="0.3">
      <c r="A199" s="34">
        <v>3</v>
      </c>
      <c r="B199" s="35" t="s">
        <v>23</v>
      </c>
      <c r="C199" s="4" t="s">
        <v>1</v>
      </c>
      <c r="D199" s="36">
        <v>3.26</v>
      </c>
      <c r="E199" s="1"/>
      <c r="F199" s="1"/>
      <c r="G199" s="31"/>
    </row>
    <row r="200" spans="1:7" x14ac:dyDescent="0.3">
      <c r="A200" s="34">
        <v>4</v>
      </c>
      <c r="B200" s="35" t="s">
        <v>33</v>
      </c>
      <c r="C200" s="4" t="s">
        <v>0</v>
      </c>
      <c r="D200" s="36">
        <v>6</v>
      </c>
      <c r="E200" s="1"/>
      <c r="F200" s="1"/>
      <c r="G200" s="31"/>
    </row>
    <row r="201" spans="1:7" x14ac:dyDescent="0.3">
      <c r="A201" s="34">
        <v>5</v>
      </c>
      <c r="B201" s="35" t="s">
        <v>34</v>
      </c>
      <c r="C201" s="4" t="s">
        <v>0</v>
      </c>
      <c r="D201" s="36">
        <v>4</v>
      </c>
      <c r="E201" s="1"/>
      <c r="F201" s="1"/>
      <c r="G201" s="31"/>
    </row>
    <row r="202" spans="1:7" x14ac:dyDescent="0.3">
      <c r="A202" s="34">
        <v>6</v>
      </c>
      <c r="B202" s="35" t="s">
        <v>35</v>
      </c>
      <c r="C202" s="4" t="s">
        <v>0</v>
      </c>
      <c r="D202" s="36">
        <v>2</v>
      </c>
      <c r="E202" s="1"/>
      <c r="F202" s="1"/>
      <c r="G202" s="31"/>
    </row>
    <row r="203" spans="1:7" ht="27.6" x14ac:dyDescent="0.3">
      <c r="A203" s="34">
        <v>7</v>
      </c>
      <c r="B203" s="35" t="s">
        <v>36</v>
      </c>
      <c r="C203" s="4" t="s">
        <v>0</v>
      </c>
      <c r="D203" s="36">
        <v>6</v>
      </c>
      <c r="E203" s="1"/>
      <c r="F203" s="1"/>
      <c r="G203" s="31"/>
    </row>
    <row r="204" spans="1:7" x14ac:dyDescent="0.3">
      <c r="A204" s="34">
        <v>8</v>
      </c>
      <c r="B204" s="35" t="s">
        <v>38</v>
      </c>
      <c r="C204" s="4" t="s">
        <v>17</v>
      </c>
      <c r="D204" s="36">
        <v>0.04</v>
      </c>
      <c r="E204" s="1"/>
      <c r="F204" s="1"/>
      <c r="G204" s="31"/>
    </row>
    <row r="205" spans="1:7" ht="27.6" x14ac:dyDescent="0.3">
      <c r="A205" s="34">
        <v>9</v>
      </c>
      <c r="B205" s="35" t="s">
        <v>39</v>
      </c>
      <c r="C205" s="4" t="s">
        <v>17</v>
      </c>
      <c r="D205" s="40">
        <v>0.04</v>
      </c>
      <c r="E205" s="1"/>
      <c r="F205" s="1"/>
      <c r="G205" s="31"/>
    </row>
    <row r="206" spans="1:7" ht="27.6" x14ac:dyDescent="0.3">
      <c r="A206" s="34">
        <v>10</v>
      </c>
      <c r="B206" s="35" t="s">
        <v>20</v>
      </c>
      <c r="C206" s="4" t="s">
        <v>21</v>
      </c>
      <c r="D206" s="36">
        <v>18</v>
      </c>
      <c r="E206" s="1"/>
      <c r="F206" s="1"/>
      <c r="G206" s="31"/>
    </row>
    <row r="207" spans="1:7" x14ac:dyDescent="0.3">
      <c r="A207" s="34"/>
      <c r="B207" s="17" t="s">
        <v>113</v>
      </c>
      <c r="C207" s="4"/>
      <c r="D207" s="13"/>
      <c r="E207" s="1"/>
      <c r="F207" s="30">
        <f>SUM(F197:F206)</f>
        <v>0</v>
      </c>
      <c r="G207" s="31">
        <v>5.1324806056686274</v>
      </c>
    </row>
    <row r="208" spans="1:7" x14ac:dyDescent="0.3">
      <c r="A208" s="55" t="s">
        <v>114</v>
      </c>
      <c r="B208" s="55"/>
      <c r="C208" s="55"/>
      <c r="D208" s="36"/>
      <c r="E208" s="1"/>
      <c r="F208" s="1"/>
      <c r="G208" s="31"/>
    </row>
    <row r="209" spans="1:7" ht="20.25" customHeight="1" x14ac:dyDescent="0.3">
      <c r="A209" s="55" t="s">
        <v>115</v>
      </c>
      <c r="B209" s="55"/>
      <c r="C209" s="55"/>
      <c r="D209" s="36"/>
      <c r="E209" s="1"/>
      <c r="F209" s="1"/>
      <c r="G209" s="31"/>
    </row>
    <row r="210" spans="1:7" ht="27.6" x14ac:dyDescent="0.3">
      <c r="A210" s="34">
        <v>1</v>
      </c>
      <c r="B210" s="35" t="s">
        <v>70</v>
      </c>
      <c r="C210" s="4" t="s">
        <v>0</v>
      </c>
      <c r="D210" s="36">
        <v>5</v>
      </c>
      <c r="E210" s="1"/>
      <c r="F210" s="1"/>
      <c r="G210" s="31"/>
    </row>
    <row r="211" spans="1:7" ht="27.6" x14ac:dyDescent="0.3">
      <c r="A211" s="34">
        <v>2</v>
      </c>
      <c r="B211" s="35" t="s">
        <v>71</v>
      </c>
      <c r="C211" s="4" t="s">
        <v>17</v>
      </c>
      <c r="D211" s="36">
        <v>2.76</v>
      </c>
      <c r="E211" s="1"/>
      <c r="F211" s="1"/>
      <c r="G211" s="31"/>
    </row>
    <row r="212" spans="1:7" ht="27.6" x14ac:dyDescent="0.3">
      <c r="A212" s="34">
        <v>3</v>
      </c>
      <c r="B212" s="35" t="s">
        <v>72</v>
      </c>
      <c r="C212" s="4" t="s">
        <v>1</v>
      </c>
      <c r="D212" s="36">
        <v>6</v>
      </c>
      <c r="E212" s="1"/>
      <c r="F212" s="1"/>
      <c r="G212" s="31"/>
    </row>
    <row r="213" spans="1:7" x14ac:dyDescent="0.3">
      <c r="A213" s="34">
        <v>4</v>
      </c>
      <c r="B213" s="35" t="s">
        <v>73</v>
      </c>
      <c r="C213" s="4" t="s">
        <v>17</v>
      </c>
      <c r="D213" s="36">
        <v>10.8</v>
      </c>
      <c r="E213" s="1"/>
      <c r="F213" s="1"/>
      <c r="G213" s="31"/>
    </row>
    <row r="214" spans="1:7" x14ac:dyDescent="0.3">
      <c r="A214" s="34"/>
      <c r="B214" s="17" t="s">
        <v>116</v>
      </c>
      <c r="C214" s="4"/>
      <c r="D214" s="13"/>
      <c r="E214" s="1"/>
      <c r="F214" s="30">
        <f>SUM(F210:F213)</f>
        <v>0</v>
      </c>
      <c r="G214" s="31">
        <v>0.68610004310667638</v>
      </c>
    </row>
    <row r="215" spans="1:7" ht="22.5" customHeight="1" x14ac:dyDescent="0.3">
      <c r="A215" s="55" t="s">
        <v>117</v>
      </c>
      <c r="B215" s="55"/>
      <c r="C215" s="55"/>
      <c r="D215" s="36"/>
      <c r="E215" s="1"/>
      <c r="F215" s="1"/>
      <c r="G215" s="31"/>
    </row>
    <row r="216" spans="1:7" x14ac:dyDescent="0.3">
      <c r="A216" s="34">
        <v>1</v>
      </c>
      <c r="B216" s="35" t="s">
        <v>29</v>
      </c>
      <c r="C216" s="4" t="s">
        <v>14</v>
      </c>
      <c r="D216" s="36">
        <v>20</v>
      </c>
      <c r="E216" s="1"/>
      <c r="F216" s="1"/>
      <c r="G216" s="31"/>
    </row>
    <row r="217" spans="1:7" ht="42.6" x14ac:dyDescent="0.3">
      <c r="A217" s="34">
        <v>2</v>
      </c>
      <c r="B217" s="37" t="s">
        <v>100</v>
      </c>
      <c r="C217" s="38" t="s">
        <v>22</v>
      </c>
      <c r="D217" s="36">
        <v>0.75</v>
      </c>
      <c r="E217" s="1"/>
      <c r="F217" s="1"/>
      <c r="G217" s="31"/>
    </row>
    <row r="218" spans="1:7" ht="41.4" x14ac:dyDescent="0.3">
      <c r="A218" s="34">
        <v>3</v>
      </c>
      <c r="B218" s="35" t="s">
        <v>45</v>
      </c>
      <c r="C218" s="4" t="s">
        <v>22</v>
      </c>
      <c r="D218" s="36">
        <v>1</v>
      </c>
      <c r="E218" s="1"/>
      <c r="F218" s="1"/>
      <c r="G218" s="31"/>
    </row>
    <row r="219" spans="1:7" ht="27.6" x14ac:dyDescent="0.3">
      <c r="A219" s="34">
        <v>4</v>
      </c>
      <c r="B219" s="37" t="s">
        <v>56</v>
      </c>
      <c r="C219" s="38" t="s">
        <v>17</v>
      </c>
      <c r="D219" s="36">
        <v>1.9</v>
      </c>
      <c r="E219" s="1"/>
      <c r="F219" s="1"/>
      <c r="G219" s="31"/>
    </row>
    <row r="220" spans="1:7" ht="27.6" x14ac:dyDescent="0.3">
      <c r="A220" s="34">
        <v>5</v>
      </c>
      <c r="B220" s="35" t="s">
        <v>46</v>
      </c>
      <c r="C220" s="4" t="s">
        <v>22</v>
      </c>
      <c r="D220" s="36">
        <v>2</v>
      </c>
      <c r="E220" s="1"/>
      <c r="F220" s="1"/>
      <c r="G220" s="31"/>
    </row>
    <row r="221" spans="1:7" x14ac:dyDescent="0.3">
      <c r="A221" s="34">
        <v>6</v>
      </c>
      <c r="B221" s="37" t="s">
        <v>124</v>
      </c>
      <c r="C221" s="38" t="s">
        <v>17</v>
      </c>
      <c r="D221" s="36">
        <v>3.6</v>
      </c>
      <c r="E221" s="1"/>
      <c r="F221" s="1"/>
      <c r="G221" s="31"/>
    </row>
    <row r="222" spans="1:7" ht="27.6" x14ac:dyDescent="0.3">
      <c r="A222" s="34">
        <v>7</v>
      </c>
      <c r="B222" s="35" t="s">
        <v>58</v>
      </c>
      <c r="C222" s="4" t="s">
        <v>22</v>
      </c>
      <c r="D222" s="36">
        <v>2</v>
      </c>
      <c r="E222" s="1"/>
      <c r="F222" s="1"/>
      <c r="G222" s="31"/>
    </row>
    <row r="223" spans="1:7" x14ac:dyDescent="0.3">
      <c r="A223" s="34">
        <v>8</v>
      </c>
      <c r="B223" s="37" t="s">
        <v>124</v>
      </c>
      <c r="C223" s="38" t="s">
        <v>17</v>
      </c>
      <c r="D223" s="36">
        <v>4</v>
      </c>
      <c r="E223" s="1"/>
      <c r="F223" s="1"/>
      <c r="G223" s="31"/>
    </row>
    <row r="224" spans="1:7" ht="27.6" x14ac:dyDescent="0.3">
      <c r="A224" s="34">
        <v>9</v>
      </c>
      <c r="B224" s="35" t="s">
        <v>43</v>
      </c>
      <c r="C224" s="4" t="s">
        <v>22</v>
      </c>
      <c r="D224" s="36">
        <v>1</v>
      </c>
      <c r="E224" s="1"/>
      <c r="F224" s="1"/>
      <c r="G224" s="31"/>
    </row>
    <row r="225" spans="1:7" ht="27.6" x14ac:dyDescent="0.3">
      <c r="A225" s="34">
        <v>10</v>
      </c>
      <c r="B225" s="35" t="s">
        <v>19</v>
      </c>
      <c r="C225" s="4" t="s">
        <v>22</v>
      </c>
      <c r="D225" s="36">
        <v>1</v>
      </c>
      <c r="E225" s="1"/>
      <c r="F225" s="1"/>
      <c r="G225" s="31"/>
    </row>
    <row r="226" spans="1:7" ht="27.6" x14ac:dyDescent="0.3">
      <c r="A226" s="34">
        <v>11</v>
      </c>
      <c r="B226" s="35" t="s">
        <v>59</v>
      </c>
      <c r="C226" s="4" t="s">
        <v>22</v>
      </c>
      <c r="D226" s="36">
        <v>15</v>
      </c>
      <c r="E226" s="1"/>
      <c r="F226" s="1"/>
      <c r="G226" s="31"/>
    </row>
    <row r="227" spans="1:7" ht="27.6" x14ac:dyDescent="0.3">
      <c r="A227" s="34">
        <v>12</v>
      </c>
      <c r="B227" s="45" t="s">
        <v>60</v>
      </c>
      <c r="C227" s="38" t="s">
        <v>21</v>
      </c>
      <c r="D227" s="46">
        <v>15</v>
      </c>
      <c r="E227" s="1"/>
      <c r="F227" s="1"/>
      <c r="G227" s="31"/>
    </row>
    <row r="228" spans="1:7" ht="27.6" x14ac:dyDescent="0.3">
      <c r="A228" s="34">
        <v>13</v>
      </c>
      <c r="B228" s="37" t="s">
        <v>61</v>
      </c>
      <c r="C228" s="38" t="s">
        <v>21</v>
      </c>
      <c r="D228" s="36">
        <v>15</v>
      </c>
      <c r="E228" s="1"/>
      <c r="F228" s="1"/>
      <c r="G228" s="31"/>
    </row>
    <row r="229" spans="1:7" ht="27.6" x14ac:dyDescent="0.3">
      <c r="A229" s="34">
        <v>14</v>
      </c>
      <c r="B229" s="35" t="s">
        <v>62</v>
      </c>
      <c r="C229" s="4" t="s">
        <v>21</v>
      </c>
      <c r="D229" s="36">
        <v>15</v>
      </c>
      <c r="E229" s="1"/>
      <c r="F229" s="1"/>
      <c r="G229" s="31"/>
    </row>
    <row r="230" spans="1:7" x14ac:dyDescent="0.3">
      <c r="A230" s="34"/>
      <c r="B230" s="17" t="s">
        <v>118</v>
      </c>
      <c r="C230" s="4"/>
      <c r="D230" s="13"/>
      <c r="E230" s="1"/>
      <c r="F230" s="30">
        <f>SUM(F216:F229)</f>
        <v>0</v>
      </c>
      <c r="G230" s="31">
        <v>0.82275487260656122</v>
      </c>
    </row>
    <row r="231" spans="1:7" ht="19.5" customHeight="1" x14ac:dyDescent="0.3">
      <c r="A231" s="55" t="s">
        <v>119</v>
      </c>
      <c r="B231" s="55"/>
      <c r="C231" s="55"/>
      <c r="D231" s="36"/>
      <c r="E231" s="1"/>
      <c r="F231" s="1"/>
      <c r="G231" s="31"/>
    </row>
    <row r="232" spans="1:7" ht="41.4" x14ac:dyDescent="0.3">
      <c r="A232" s="34">
        <v>1</v>
      </c>
      <c r="B232" s="35" t="s">
        <v>79</v>
      </c>
      <c r="C232" s="4" t="s">
        <v>18</v>
      </c>
      <c r="D232" s="36">
        <v>10</v>
      </c>
      <c r="E232" s="1"/>
      <c r="F232" s="1"/>
      <c r="G232" s="31"/>
    </row>
    <row r="233" spans="1:7" x14ac:dyDescent="0.3">
      <c r="A233" s="34"/>
      <c r="B233" s="17" t="s">
        <v>120</v>
      </c>
      <c r="C233" s="4"/>
      <c r="D233" s="13"/>
      <c r="E233" s="1"/>
      <c r="F233" s="30">
        <f>SUM(F232)</f>
        <v>0</v>
      </c>
      <c r="G233" s="31">
        <v>0.10114538871577707</v>
      </c>
    </row>
    <row r="234" spans="1:7" x14ac:dyDescent="0.3">
      <c r="A234" s="14"/>
      <c r="B234" s="17" t="s">
        <v>121</v>
      </c>
      <c r="C234" s="16"/>
      <c r="D234" s="18"/>
      <c r="E234" s="1"/>
      <c r="F234" s="8">
        <f>+F191+F194+F207+F214+F230+F233</f>
        <v>0</v>
      </c>
      <c r="G234" s="31">
        <v>22.04664799252836</v>
      </c>
    </row>
    <row r="235" spans="1:7" x14ac:dyDescent="0.3">
      <c r="A235" s="14"/>
      <c r="B235" s="39" t="s">
        <v>122</v>
      </c>
      <c r="C235" s="16"/>
      <c r="D235" s="18"/>
      <c r="E235" s="1"/>
      <c r="F235" s="8">
        <f>+F73+F109+F172+F234</f>
        <v>0</v>
      </c>
      <c r="G235" s="44">
        <v>100.00000000000001</v>
      </c>
    </row>
    <row r="236" spans="1:7" x14ac:dyDescent="0.3">
      <c r="A236" s="14"/>
      <c r="B236" s="17" t="s">
        <v>42</v>
      </c>
      <c r="C236" s="16"/>
      <c r="D236" s="18"/>
      <c r="E236" s="1"/>
      <c r="F236" s="8">
        <f>+F235*0.2</f>
        <v>0</v>
      </c>
      <c r="G236" s="12"/>
    </row>
    <row r="237" spans="1:7" x14ac:dyDescent="0.3">
      <c r="A237" s="14"/>
      <c r="B237" s="17" t="s">
        <v>24</v>
      </c>
      <c r="C237" s="16"/>
      <c r="D237" s="18"/>
      <c r="E237" s="1"/>
      <c r="F237" s="8">
        <f>SUM(F235:F236)</f>
        <v>0</v>
      </c>
      <c r="G237" s="12"/>
    </row>
  </sheetData>
  <mergeCells count="34">
    <mergeCell ref="A34:C34"/>
    <mergeCell ref="A48:C48"/>
    <mergeCell ref="A28:C28"/>
    <mergeCell ref="A47:C47"/>
    <mergeCell ref="A2:G2"/>
    <mergeCell ref="B4:F4"/>
    <mergeCell ref="A9:C9"/>
    <mergeCell ref="A10:C10"/>
    <mergeCell ref="A33:C33"/>
    <mergeCell ref="A54:C54"/>
    <mergeCell ref="A70:C70"/>
    <mergeCell ref="A74:C74"/>
    <mergeCell ref="A75:C75"/>
    <mergeCell ref="A92:C92"/>
    <mergeCell ref="A95:C95"/>
    <mergeCell ref="A96:C96"/>
    <mergeCell ref="A110:C110"/>
    <mergeCell ref="A111:C111"/>
    <mergeCell ref="A129:C129"/>
    <mergeCell ref="A132:C132"/>
    <mergeCell ref="A133:C133"/>
    <mergeCell ref="A146:C146"/>
    <mergeCell ref="A147:C147"/>
    <mergeCell ref="A153:C153"/>
    <mergeCell ref="A169:C169"/>
    <mergeCell ref="A173:C173"/>
    <mergeCell ref="A174:C174"/>
    <mergeCell ref="A192:C192"/>
    <mergeCell ref="A195:C195"/>
    <mergeCell ref="A196:C196"/>
    <mergeCell ref="A208:C208"/>
    <mergeCell ref="A209:C209"/>
    <mergeCell ref="A215:C215"/>
    <mergeCell ref="A231:C231"/>
  </mergeCells>
  <printOptions horizontalCentered="1"/>
  <pageMargins left="0.69" right="0.196850393700787" top="0.511811023622047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ampop</vt:lpstr>
      <vt:lpstr>Բաժին I</vt:lpstr>
      <vt:lpstr>'Բաժին I'!Заголовки_для_печати</vt:lpstr>
      <vt:lpstr>ampop!Область_печати</vt:lpstr>
      <vt:lpstr>'Բաժին I'!Область_печати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HP</cp:lastModifiedBy>
  <cp:lastPrinted>2023-06-18T08:44:06Z</cp:lastPrinted>
  <dcterms:created xsi:type="dcterms:W3CDTF">2015-06-05T18:17:20Z</dcterms:created>
  <dcterms:modified xsi:type="dcterms:W3CDTF">2023-07-14T18:45:25Z</dcterms:modified>
</cp:coreProperties>
</file>